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Юлия\Бюджет 2026 год\Постановления МЗ\апрель 2026\"/>
    </mc:Choice>
  </mc:AlternateContent>
  <bookViews>
    <workbookView xWindow="0" yWindow="0" windowWidth="28800" windowHeight="11700" activeTab="2"/>
  </bookViews>
  <sheets>
    <sheet name="титульный" sheetId="5" r:id="rId1"/>
    <sheet name="Часть 1 Услуги" sheetId="1" r:id="rId2"/>
    <sheet name="Часть 2 Работы" sheetId="3" r:id="rId3"/>
    <sheet name="Часть 3" sheetId="6" r:id="rId4"/>
    <sheet name="Часть 4" sheetId="7" r:id="rId5"/>
  </sheets>
  <definedNames>
    <definedName name="_xlnm.Print_Area" localSheetId="1">'Часть 1 Услуги'!$A$1:$FE$71</definedName>
    <definedName name="_xlnm.Print_Area" localSheetId="3">'Часть 3'!$A$1:$O$11</definedName>
    <definedName name="_xlnm.Print_Area" localSheetId="4">'Часть 4'!$A$1:$L$39</definedName>
  </definedNames>
  <calcPr calcId="162913"/>
</workbook>
</file>

<file path=xl/calcChain.xml><?xml version="1.0" encoding="utf-8"?>
<calcChain xmlns="http://schemas.openxmlformats.org/spreadsheetml/2006/main">
  <c r="J7" i="6" l="1"/>
  <c r="J9" i="6"/>
  <c r="L7" i="6" l="1"/>
  <c r="L10" i="6"/>
  <c r="K10" i="6"/>
  <c r="L9" i="6"/>
  <c r="K9" i="6"/>
  <c r="L8" i="6"/>
  <c r="K8" i="6"/>
  <c r="K7" i="6"/>
  <c r="J10" i="6"/>
  <c r="C9" i="6"/>
  <c r="C8" i="6"/>
  <c r="C7" i="6"/>
  <c r="L169" i="3"/>
  <c r="M169" i="3"/>
  <c r="N169" i="3"/>
  <c r="I169" i="3"/>
  <c r="J169" i="3"/>
  <c r="K169" i="3"/>
  <c r="F169" i="3"/>
  <c r="G169" i="3"/>
  <c r="H169" i="3"/>
  <c r="C169" i="3"/>
  <c r="D169" i="3"/>
  <c r="E169" i="3"/>
  <c r="L130" i="3"/>
  <c r="M130" i="3"/>
  <c r="N130" i="3"/>
  <c r="I130" i="3"/>
  <c r="J130" i="3"/>
  <c r="K130" i="3"/>
  <c r="F130" i="3"/>
  <c r="G130" i="3"/>
  <c r="H130" i="3"/>
  <c r="C130" i="3"/>
  <c r="D130" i="3"/>
  <c r="E130" i="3"/>
  <c r="L80" i="3"/>
  <c r="M80" i="3"/>
  <c r="N80" i="3"/>
  <c r="I80" i="3"/>
  <c r="J80" i="3"/>
  <c r="K80" i="3"/>
  <c r="F80" i="3"/>
  <c r="G80" i="3"/>
  <c r="H80" i="3"/>
  <c r="C80" i="3"/>
  <c r="D80" i="3"/>
  <c r="E80" i="3"/>
  <c r="J11" i="6" l="1"/>
  <c r="L11" i="6" l="1"/>
  <c r="K11" i="6"/>
</calcChain>
</file>

<file path=xl/sharedStrings.xml><?xml version="1.0" encoding="utf-8"?>
<sst xmlns="http://schemas.openxmlformats.org/spreadsheetml/2006/main" count="629" uniqueCount="239">
  <si>
    <t>УТВЕРЖДАЮ</t>
  </si>
  <si>
    <t>(уполномоченное лицо)</t>
  </si>
  <si>
    <t>Наименование муниципального учреждения</t>
  </si>
  <si>
    <t xml:space="preserve">Часть 1. Сведения об оказываемых муниципальных услугах </t>
  </si>
  <si>
    <t xml:space="preserve">Раздел </t>
  </si>
  <si>
    <t>1. Наименование муниципальной услуги</t>
  </si>
  <si>
    <t>2. Категории потребителей муниципальной  услуги</t>
  </si>
  <si>
    <t>Администрация Раменского городского округа</t>
  </si>
  <si>
    <t>3. Показатели, характеризующие объем и (или) качество и стоимость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</si>
  <si>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</si>
  <si>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</si>
  <si>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</si>
  <si>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</si>
  <si>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</si>
  <si>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</si>
  <si>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</si>
  <si>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</si>
  <si>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</si>
  <si>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</si>
  <si>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</si>
  <si>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</si>
  <si>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наимено-вание</t>
  </si>
  <si>
    <t>код</t>
  </si>
  <si>
    <t>(наименование показателя)</t>
  </si>
  <si>
    <t xml:space="preserve"> 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</si>
  <si>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</si>
  <si>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</si>
  <si>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</si>
  <si>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</si>
  <si>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</si>
  <si>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</si>
  <si>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</si>
  <si>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наимено-вание показа-
теля</t>
  </si>
  <si>
    <t>год</t>
  </si>
  <si>
    <t>(очеред-ной финансо-вый год)</t>
  </si>
  <si>
    <t>(наимено-вание показателя)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</si>
  <si>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</si>
  <si>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3.3. Показатели, характеризующие стоимость муниципальной услуги:</t>
  </si>
  <si>
    <t>Базовый норматив стоимости предоставления услуги, тыс. рублей</t>
  </si>
  <si>
    <t>Отраслевые корректирующие коэффициенты</t>
  </si>
  <si>
    <t>Поправочные коэффициенты</t>
  </si>
  <si>
    <t>Нормативные затраты на единицу муниципальной услуги с учетом отраслевого корректирующего и поправочного коэффициентов, рублей</t>
  </si>
  <si>
    <t>Среднегодовой размер платы (цена, тариф) при предоставлении муниципальной услуги за плату, рублей</t>
  </si>
  <si>
    <t>20__ год (очередной финансовый год)</t>
  </si>
  <si>
    <t>20__ год 
(1-й год планового периода)</t>
  </si>
  <si>
    <t>20__ год 
(2-й год планового периода)</t>
  </si>
  <si>
    <t>22__ год (очередной финансовый год)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</si>
  <si>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</si>
  <si>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</si>
  <si>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</si>
  <si>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</si>
  <si>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</si>
  <si>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</si>
  <si>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</si>
  <si>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</si>
  <si>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</si>
  <si>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</si>
  <si>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Нормативные    правовые   акты,   регулирующие   порядок   оказания
муниципальной услуги</t>
  </si>
  <si>
    <t>Реквизиты нормативного правового акта, устанавливающего порядок оказания муниципальной услуги (наименование, номер и дата)</t>
  </si>
  <si>
    <t>(должность)</t>
  </si>
  <si>
    <t>(подпись)</t>
  </si>
  <si>
    <t>(расшифровка подписи)</t>
  </si>
  <si>
    <t>Коды</t>
  </si>
  <si>
    <t>Код по сводному реестру</t>
  </si>
  <si>
    <t>По ОКВЭД</t>
  </si>
  <si>
    <t>Часть 2. Сведения о выполняемых работах</t>
  </si>
  <si>
    <t>Раздел 1</t>
  </si>
  <si>
    <t>1. Наименование работы:</t>
  </si>
  <si>
    <t>Код по общероссийскому базовому (отраслевому) перечню (классификатору), региональному перечню (классификатору)</t>
  </si>
  <si>
    <t xml:space="preserve"> Содержание систем наружного освещения</t>
  </si>
  <si>
    <t>2. Категории потребителей работы:</t>
  </si>
  <si>
    <t>В интересах общества</t>
  </si>
  <si>
    <t>3. Показатели, характеризующие объем и (или) качество работы.</t>
  </si>
  <si>
    <t>3.1. Показатели, характеризующие качество работы:</t>
  </si>
  <si>
    <t>№ п/п</t>
  </si>
  <si>
    <t>Уникальный номер
реестровой записи</t>
  </si>
  <si>
    <t>Показатель, характеризующий содержание работы</t>
  </si>
  <si>
    <t>Показатель, характеризующий
условия (формы) оказания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</si>
  <si>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</si>
  <si>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</si>
  <si>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муниципальной работы</t>
  </si>
  <si>
    <t>единица измерения по ОКЕИ</t>
  </si>
  <si>
    <t>2026 год</t>
  </si>
  <si>
    <t>Содержание 1</t>
  </si>
  <si>
    <t>Содержание 2</t>
  </si>
  <si>
    <t>Содержание 3</t>
  </si>
  <si>
    <t>Условие 1</t>
  </si>
  <si>
    <t>Условие 2</t>
  </si>
  <si>
    <t>в процентах</t>
  </si>
  <si>
    <t>в абсолютных величинах</t>
  </si>
  <si>
    <t>Работы по содержанию систем наружного и архитектурно-художественного освещения</t>
  </si>
  <si>
    <t>По мере необходимости</t>
  </si>
  <si>
    <t>Соблюдение сроков выполнения работ</t>
  </si>
  <si>
    <t>Процент</t>
  </si>
  <si>
    <t>744</t>
  </si>
  <si>
    <t>Выполнение перечня работ</t>
  </si>
  <si>
    <t>Единица</t>
  </si>
  <si>
    <t>642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</si>
  <si>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</si>
  <si>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</si>
  <si>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</si>
  <si>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муниципальной работы</t>
  </si>
  <si>
    <t>описание работы</t>
  </si>
  <si>
    <t>Протяженность сети наружного освещения</t>
  </si>
  <si>
    <t>Километр; тысяча метров</t>
  </si>
  <si>
    <t>008</t>
  </si>
  <si>
    <t>3.3. Показатели, характеризующие стоимость работы:</t>
  </si>
  <si>
    <t>Нормативные затраты на выполнение работы, затраты на выполнение работы, рассчитанные сметным методом, тыс. руб.</t>
  </si>
  <si>
    <t>Финансовое обеспечение выполнения работы за счет бюджета, тыс.руб.</t>
  </si>
  <si>
    <t>Средний размер платы (цена, тариф) за отчетный период, тыс.руб.</t>
  </si>
  <si>
    <t>Финансовое обеспечение выполнения работы за плату, тыс.руб.</t>
  </si>
  <si>
    <t>Способ информирования</t>
  </si>
  <si>
    <t>Состав размещаемой информации</t>
  </si>
  <si>
    <t>Частота обновления информации</t>
  </si>
  <si>
    <t>Раздел 2</t>
  </si>
  <si>
    <t>Содержание дворовых территорий Московской области</t>
  </si>
  <si>
    <t>Уборка территорий, содержание и текущий ремонт элементов благоустройства и озеленения, покрытий дворов, в том числе содержание объектов монументального искусства</t>
  </si>
  <si>
    <t>Регулярно в течении года, согласно графика</t>
  </si>
  <si>
    <t>Площадь территории</t>
  </si>
  <si>
    <t>Квадратный метр</t>
  </si>
  <si>
    <t>055</t>
  </si>
  <si>
    <t>Количество объектов</t>
  </si>
  <si>
    <t>Раздел 3</t>
  </si>
  <si>
    <t>Содержание общественных пространств Московской области (кроме ПКиО)</t>
  </si>
  <si>
    <t>Уборка территорий, содержание и текущий ремонт элементов благоустройства и озеленения, покрытий общественных пространств (за исключением парков культуры и отдыха), в том числе содержание объектов монументального искусства</t>
  </si>
  <si>
    <t>Часть 3. Сводная информация по муниципальному заданию</t>
  </si>
  <si>
    <t>Наименование муниципальной услуги (выполняемой работы)</t>
  </si>
  <si>
    <t>Показатель объема муниципальной услуги (работы)</t>
  </si>
  <si>
    <t>Значение показателя объема муниципальной услуги (работы)</t>
  </si>
  <si>
    <t>Финансовое обеспечение оказания муниципальной услуги (выполнения работы) за счет бюджета, тыс.руб.</t>
  </si>
  <si>
    <t>Финансовое обеспечение оказания муниципальной услуги (выполнения работы) за плату, тыс.руб.</t>
  </si>
  <si>
    <t>Итого:</t>
  </si>
  <si>
    <t>Часть 4. Прочие сведения о муниципальном задании</t>
  </si>
  <si>
    <t>1. Основания для досрочного прекращения выполнения муниципального задания:</t>
  </si>
  <si>
    <t>Снятие полномочий</t>
  </si>
  <si>
    <t>2. Иная информация, необходимая для выполнения (контроля выполнения) муниципального задания:</t>
  </si>
  <si>
    <t>нет</t>
  </si>
  <si>
    <t>3. Порядок контроля за выполнением муниципального задания:</t>
  </si>
  <si>
    <t>Формы контроля</t>
  </si>
  <si>
    <t>Периодичность</t>
  </si>
  <si>
    <t>Орган муниципальной власти, осуществляющий
контроль за выполнением муниципального задания</t>
  </si>
  <si>
    <t>камерально</t>
  </si>
  <si>
    <t>ежеквартально</t>
  </si>
  <si>
    <t>4. Требования к отчетности о выполнении муниципального задания:</t>
  </si>
  <si>
    <t>4.1. Периодичность представления отчетов о выполнении муниципального задания:</t>
  </si>
  <si>
    <t>4.2. Сроки представления отчетов о выполнении муниципального задания:</t>
  </si>
  <si>
    <t>5 дней</t>
  </si>
  <si>
    <t>4.3. Иные требования к отчетности о выполнении муниципального задания:</t>
  </si>
  <si>
    <t>-</t>
  </si>
  <si>
    <t>4.4. Требования к показателям объема муниципальной услуги/ работы на отчетную дату:</t>
  </si>
  <si>
    <t>Наименование муниципальной услуги/ работы:</t>
  </si>
  <si>
    <t>Уникальный номер реестровой записи:</t>
  </si>
  <si>
    <t>Утверждено на
отчетную дату</t>
  </si>
  <si>
    <t>Показатель объема муниципальной услуги/ работы</t>
  </si>
  <si>
    <t>Наименование показателя</t>
  </si>
  <si>
    <t>установление показателя в процентах
от годового объема</t>
  </si>
  <si>
    <t>значение показателя объема
муниципальной услуги/работы</t>
  </si>
  <si>
    <t>5. Иные показатели, связанные с выполнением муниципального задания:</t>
  </si>
  <si>
    <t/>
  </si>
  <si>
    <t xml:space="preserve">МУНИЦИПАЛЬНОЕ ЗАДАНИЕ № </t>
  </si>
  <si>
    <t>Руководитель</t>
  </si>
  <si>
    <t>(наименование органа, осуществляющего функции и полномочия учредителя, главного</t>
  </si>
  <si>
    <t xml:space="preserve"> распорядителя средств бюджета городского округа Раменский Московской области)</t>
  </si>
  <si>
    <t>«____» ________________ 20____ г.</t>
  </si>
  <si>
    <t>Дата</t>
  </si>
  <si>
    <t>Виды деятельности муниципального учреждения</t>
  </si>
  <si>
    <t>463Е5374</t>
  </si>
  <si>
    <t>Цветоводство</t>
  </si>
  <si>
    <t>01192</t>
  </si>
  <si>
    <t>Предоставление услуг в области растениеводства</t>
  </si>
  <si>
    <t>0161</t>
  </si>
  <si>
    <t>Сбор и обработка сточных вод</t>
  </si>
  <si>
    <t>3700</t>
  </si>
  <si>
    <t>Обработка и утилизация неопасных отходов</t>
  </si>
  <si>
    <t>3821</t>
  </si>
  <si>
    <t>Строительство коммунальных объектов для обеспечения электроэнергией и телекоммуникациями</t>
  </si>
  <si>
    <t>4222</t>
  </si>
  <si>
    <t>Производство земляных работ</t>
  </si>
  <si>
    <t>43123</t>
  </si>
  <si>
    <t>Производство электромонтажных работ</t>
  </si>
  <si>
    <t>4321</t>
  </si>
  <si>
    <t>Производство прочих строительно-монтажных работ</t>
  </si>
  <si>
    <t>4329</t>
  </si>
  <si>
    <t>Работы столярные и плотничные</t>
  </si>
  <si>
    <t>4332</t>
  </si>
  <si>
    <t>Производство малярных и стекольных работ</t>
  </si>
  <si>
    <t>4334</t>
  </si>
  <si>
    <t>Работы строительные специализированные прочие, не включенные в другие группировки</t>
  </si>
  <si>
    <t>4399</t>
  </si>
  <si>
    <t>Работы бетонные и железобетонные</t>
  </si>
  <si>
    <t>43994</t>
  </si>
  <si>
    <t>Работы каменные и кирпичные</t>
  </si>
  <si>
    <t>43996</t>
  </si>
  <si>
    <t>Деятельность по эксплуатации автомобильных дорог и автомагистралей</t>
  </si>
  <si>
    <t>522122</t>
  </si>
  <si>
    <t>Деятельность стоянок для транспортных средств</t>
  </si>
  <si>
    <t>522124</t>
  </si>
  <si>
    <t>Транспортная обработка грузов</t>
  </si>
  <si>
    <t>5224</t>
  </si>
  <si>
    <t>Деятельность вспомогательная прочая, связанная с перевозками</t>
  </si>
  <si>
    <t>5229</t>
  </si>
  <si>
    <t>Управление недвижимым имуществом за вознаграждение или на договорной основе</t>
  </si>
  <si>
    <t>6832</t>
  </si>
  <si>
    <t>Аренда и лизинг прочего автомобильного транспорта и оборудования</t>
  </si>
  <si>
    <t>773911</t>
  </si>
  <si>
    <t>Подметание улиц и уборка снега</t>
  </si>
  <si>
    <t>81292</t>
  </si>
  <si>
    <t>Деятельность по чистке и уборке прочая, не включенная в другие группировки</t>
  </si>
  <si>
    <t>81299</t>
  </si>
  <si>
    <t>Деятельность по благоустройству ландшафта</t>
  </si>
  <si>
    <t>8130</t>
  </si>
  <si>
    <t>(указывается вид муниципального учреждения из общероссийского базового (отраслевого) перечня (классификатора), регионального перечня (классификатора)</t>
  </si>
  <si>
    <t>4. Нормативные правовые акты, устанавливающие размер платы (цену, тариф) либо порядок ее установления</t>
  </si>
  <si>
    <t>(наименование, номер и дата нормативного правового акта)</t>
  </si>
  <si>
    <t>N п/п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</si>
  <si>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</si>
  <si>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</si>
  <si>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</si>
  <si>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Малышев Эдуард Владимирович</t>
  </si>
  <si>
    <t>2027 год</t>
  </si>
  <si>
    <t>Приложение к 
постановлению администрации
Раменского муниципального округа
Московской области
от_______________№ __________</t>
  </si>
  <si>
    <t>Администрация Раменского муниципального округа Московской области</t>
  </si>
  <si>
    <t>Глава Раменского муниципального округа Московской области</t>
  </si>
  <si>
    <t>МУНИЦИПАЛЬНОЕ БЮДЖЕТНОЕ УЧРЕЖДЕНИЕ "СОДЕРЖАНИЕ И БЛАГОУСТРОЙСТВО" РАМЕНСКОГО МУНИЦИПАЛЬНОГО ОКРУГА</t>
  </si>
  <si>
    <t>Раздел 4</t>
  </si>
  <si>
    <t>Содержание внутриквартальных проездов Московской области</t>
  </si>
  <si>
    <t>ОА07</t>
  </si>
  <si>
    <t>Уборка территорий, содержание и текущий ремонт элементов благоустройства и озеленения, покрытий внутриквартальных проездов МО</t>
  </si>
  <si>
    <t>на 2026 год и на плановый период 2027 и 2028 годов</t>
  </si>
  <si>
    <t xml:space="preserve"> Содержание систем наружного освещения </t>
  </si>
  <si>
    <t>09Т2</t>
  </si>
  <si>
    <t>359Т22001000000010002</t>
  </si>
  <si>
    <t>2028 год</t>
  </si>
  <si>
    <t>Содержание дворовых территорий  Московской области</t>
  </si>
  <si>
    <t>ОА01</t>
  </si>
  <si>
    <t>38А01200100000001002</t>
  </si>
  <si>
    <t>ОА06</t>
  </si>
  <si>
    <t>38А062001000000010002</t>
  </si>
  <si>
    <t>38А72001000000010002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</si>
</sst>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000"/>
  </numFmts>
  <fonts count="2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.8000000000000007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1" fillId="0" borderId="0"/>
  </cellStyleXfs>
  <cellXfs count="250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top"/>
    </xf>
    <xf numFmtId="0" fontId="11" fillId="0" borderId="0" xfId="3"/>
    <xf numFmtId="0" fontId="1" fillId="0" borderId="0" xfId="2" applyNumberFormat="1" applyFont="1" applyBorder="1" applyAlignment="1">
      <alignment horizontal="left"/>
    </xf>
    <xf numFmtId="0" fontId="2" fillId="0" borderId="0" xfId="2" applyNumberFormat="1" applyFont="1" applyBorder="1" applyAlignment="1">
      <alignment horizontal="left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0" xfId="3" applyFont="1" applyBorder="1" applyAlignment="1">
      <alignment horizontal="left" wrapText="1"/>
    </xf>
    <xf numFmtId="0" fontId="13" fillId="0" borderId="0" xfId="3" applyFont="1" applyBorder="1" applyAlignment="1"/>
    <xf numFmtId="0" fontId="12" fillId="0" borderId="0" xfId="3" applyFont="1" applyBorder="1" applyAlignment="1">
      <alignment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164" fontId="12" fillId="0" borderId="13" xfId="3" applyNumberFormat="1" applyFont="1" applyBorder="1" applyAlignment="1">
      <alignment horizontal="center" vertical="center" wrapText="1"/>
    </xf>
    <xf numFmtId="164" fontId="12" fillId="0" borderId="0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wrapText="1"/>
    </xf>
    <xf numFmtId="0" fontId="12" fillId="0" borderId="0" xfId="3" applyFont="1" applyBorder="1" applyAlignment="1">
      <alignment vertical="center"/>
    </xf>
    <xf numFmtId="0" fontId="16" fillId="0" borderId="0" xfId="3" applyFont="1" applyBorder="1" applyAlignment="1">
      <alignment horizontal="left" wrapText="1"/>
    </xf>
    <xf numFmtId="0" fontId="12" fillId="0" borderId="14" xfId="3" applyFont="1" applyBorder="1" applyAlignment="1">
      <alignment horizont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right" vertical="center" wrapText="1"/>
    </xf>
    <xf numFmtId="0" fontId="12" fillId="0" borderId="0" xfId="3" applyFont="1" applyBorder="1" applyAlignment="1">
      <alignment horizontal="right" vertical="center"/>
    </xf>
    <xf numFmtId="0" fontId="12" fillId="0" borderId="13" xfId="3" applyFont="1" applyBorder="1" applyAlignment="1">
      <alignment horizontal="center" vertical="center"/>
    </xf>
    <xf numFmtId="0" fontId="12" fillId="0" borderId="15" xfId="3" applyFont="1" applyBorder="1" applyAlignment="1">
      <alignment horizontal="left" vertical="center"/>
    </xf>
    <xf numFmtId="0" fontId="12" fillId="0" borderId="14" xfId="3" applyFont="1" applyBorder="1" applyAlignment="1">
      <alignment horizontal="left" vertical="center"/>
    </xf>
    <xf numFmtId="0" fontId="14" fillId="0" borderId="0" xfId="3" applyFont="1" applyBorder="1" applyAlignment="1">
      <alignment vertical="center"/>
    </xf>
    <xf numFmtId="0" fontId="12" fillId="0" borderId="18" xfId="3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wrapText="1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left" wrapText="1"/>
    </xf>
    <xf numFmtId="0" fontId="12" fillId="0" borderId="0" xfId="3" applyFont="1" applyFill="1" applyBorder="1" applyAlignment="1">
      <alignment horizontal="left" vertical="center" wrapText="1"/>
    </xf>
    <xf numFmtId="0" fontId="12" fillId="0" borderId="0" xfId="3" applyFont="1" applyFill="1" applyBorder="1" applyAlignment="1">
      <alignment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164" fontId="12" fillId="0" borderId="13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Fill="1" applyBorder="1" applyAlignment="1">
      <alignment horizontal="center" vertical="center" wrapText="1"/>
    </xf>
    <xf numFmtId="0" fontId="11" fillId="0" borderId="0" xfId="3" applyFill="1"/>
    <xf numFmtId="164" fontId="14" fillId="0" borderId="13" xfId="3" applyNumberFormat="1" applyFont="1" applyBorder="1" applyAlignment="1">
      <alignment horizontal="center" vertical="center" wrapText="1"/>
    </xf>
    <xf numFmtId="4" fontId="12" fillId="0" borderId="17" xfId="3" applyNumberFormat="1" applyFont="1" applyBorder="1" applyAlignment="1">
      <alignment horizontal="center" vertical="center" wrapText="1"/>
    </xf>
    <xf numFmtId="164" fontId="12" fillId="0" borderId="18" xfId="3" applyNumberFormat="1" applyFont="1" applyBorder="1" applyAlignment="1">
      <alignment horizontal="center" vertical="center" wrapText="1"/>
    </xf>
    <xf numFmtId="164" fontId="14" fillId="0" borderId="20" xfId="3" applyNumberFormat="1" applyFont="1" applyBorder="1" applyAlignment="1">
      <alignment horizontal="center" vertical="center" wrapText="1"/>
    </xf>
    <xf numFmtId="0" fontId="12" fillId="0" borderId="19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4" fontId="12" fillId="0" borderId="12" xfId="3" applyNumberFormat="1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0" fontId="12" fillId="0" borderId="12" xfId="3" applyFont="1" applyBorder="1" applyAlignment="1">
      <alignment horizontal="left" vertical="center" wrapText="1"/>
    </xf>
    <xf numFmtId="0" fontId="12" fillId="0" borderId="12" xfId="3" applyNumberFormat="1" applyFont="1" applyBorder="1" applyAlignment="1">
      <alignment horizontal="center" vertical="center" wrapText="1"/>
    </xf>
    <xf numFmtId="0" fontId="12" fillId="0" borderId="12" xfId="3" applyNumberFormat="1" applyFont="1" applyFill="1" applyBorder="1" applyAlignment="1">
      <alignment horizontal="center" vertical="center" wrapText="1"/>
    </xf>
    <xf numFmtId="165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left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164" fontId="12" fillId="0" borderId="12" xfId="3" applyNumberFormat="1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12" fillId="0" borderId="13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4" fontId="12" fillId="0" borderId="0" xfId="3" applyNumberFormat="1" applyFont="1" applyBorder="1" applyAlignment="1">
      <alignment horizontal="center" vertical="center" wrapText="1"/>
    </xf>
    <xf numFmtId="4" fontId="12" fillId="0" borderId="19" xfId="3" applyNumberFormat="1" applyFont="1" applyBorder="1" applyAlignment="1">
      <alignment horizontal="center" vertical="center" wrapText="1"/>
    </xf>
    <xf numFmtId="4" fontId="12" fillId="0" borderId="21" xfId="3" applyNumberFormat="1" applyFont="1" applyBorder="1" applyAlignment="1">
      <alignment horizontal="center" vertical="center" wrapText="1"/>
    </xf>
    <xf numFmtId="4" fontId="14" fillId="0" borderId="20" xfId="3" applyNumberFormat="1" applyFont="1" applyBorder="1" applyAlignment="1">
      <alignment horizontal="center" vertical="center" wrapText="1"/>
    </xf>
    <xf numFmtId="4" fontId="11" fillId="0" borderId="0" xfId="3" applyNumberFormat="1"/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left" vertical="center"/>
    </xf>
    <xf numFmtId="0" fontId="17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left" vertical="top"/>
    </xf>
    <xf numFmtId="0" fontId="12" fillId="0" borderId="0" xfId="3" applyFont="1" applyFill="1" applyBorder="1" applyAlignment="1">
      <alignment horizontal="center" vertical="center" wrapText="1"/>
    </xf>
    <xf numFmtId="0" fontId="12" fillId="0" borderId="14" xfId="3" applyFont="1" applyBorder="1" applyAlignment="1">
      <alignment horizontal="center" wrapText="1"/>
    </xf>
    <xf numFmtId="0" fontId="12" fillId="0" borderId="0" xfId="3" applyFont="1" applyFill="1" applyBorder="1" applyAlignment="1">
      <alignment horizontal="center" vertical="center"/>
    </xf>
    <xf numFmtId="0" fontId="18" fillId="0" borderId="0" xfId="3" applyFont="1" applyBorder="1" applyAlignment="1">
      <alignment horizontal="right" vertical="top"/>
    </xf>
    <xf numFmtId="0" fontId="12" fillId="0" borderId="0" xfId="3" applyFont="1" applyBorder="1" applyAlignment="1">
      <alignment horizontal="right" vertical="center" wrapText="1"/>
    </xf>
    <xf numFmtId="0" fontId="12" fillId="0" borderId="13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left" vertical="center" wrapText="1"/>
    </xf>
    <xf numFmtId="0" fontId="18" fillId="0" borderId="0" xfId="3" applyFont="1" applyBorder="1" applyAlignment="1">
      <alignment horizontal="center" vertical="top" wrapText="1"/>
    </xf>
    <xf numFmtId="0" fontId="12" fillId="0" borderId="0" xfId="3" applyFont="1" applyBorder="1" applyAlignment="1">
      <alignment horizontal="left" vertical="center" wrapText="1"/>
    </xf>
    <xf numFmtId="0" fontId="20" fillId="0" borderId="0" xfId="3" applyFont="1" applyBorder="1" applyAlignment="1">
      <alignment horizontal="center" vertical="center"/>
    </xf>
    <xf numFmtId="0" fontId="19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right" vertical="center"/>
    </xf>
    <xf numFmtId="0" fontId="21" fillId="0" borderId="16" xfId="3" applyFont="1" applyBorder="1" applyAlignment="1">
      <alignment horizontal="left" vertical="center" wrapText="1"/>
    </xf>
    <xf numFmtId="0" fontId="22" fillId="0" borderId="0" xfId="3" applyFont="1" applyAlignment="1">
      <alignment horizontal="right" vertical="top" wrapText="1"/>
    </xf>
    <xf numFmtId="0" fontId="12" fillId="0" borderId="1" xfId="3" applyFont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0" fontId="2" fillId="0" borderId="6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/>
    </xf>
    <xf numFmtId="49" fontId="1" fillId="0" borderId="6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/>
    </xf>
    <xf numFmtId="49" fontId="1" fillId="0" borderId="7" xfId="0" applyNumberFormat="1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49" fontId="1" fillId="0" borderId="7" xfId="0" applyNumberFormat="1" applyFont="1" applyFill="1" applyBorder="1" applyAlignment="1">
      <alignment horizontal="center" wrapText="1"/>
    </xf>
    <xf numFmtId="49" fontId="1" fillId="0" borderId="6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wrapText="1"/>
    </xf>
    <xf numFmtId="9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0" fontId="1" fillId="0" borderId="12" xfId="0" applyNumberFormat="1" applyFont="1" applyFill="1" applyBorder="1" applyAlignment="1">
      <alignment horizontal="center" vertical="top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wrapText="1"/>
    </xf>
    <xf numFmtId="49" fontId="3" fillId="0" borderId="12" xfId="0" applyNumberFormat="1" applyFont="1" applyFill="1" applyBorder="1" applyAlignment="1">
      <alignment horizontal="center"/>
    </xf>
    <xf numFmtId="0" fontId="3" fillId="0" borderId="12" xfId="0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3" fillId="0" borderId="12" xfId="2" applyFont="1" applyBorder="1" applyAlignment="1">
      <alignment horizontal="center" vertical="top"/>
    </xf>
    <xf numFmtId="49" fontId="3" fillId="0" borderId="12" xfId="2" applyNumberFormat="1" applyFont="1" applyFill="1" applyBorder="1" applyAlignment="1">
      <alignment horizontal="center" vertical="top"/>
    </xf>
    <xf numFmtId="0" fontId="3" fillId="0" borderId="12" xfId="2" applyFont="1" applyBorder="1" applyAlignment="1">
      <alignment horizontal="left" wrapText="1"/>
    </xf>
    <xf numFmtId="49" fontId="3" fillId="0" borderId="12" xfId="2" applyNumberFormat="1" applyFont="1" applyFill="1" applyBorder="1" applyAlignment="1">
      <alignment horizontal="center"/>
    </xf>
    <xf numFmtId="0" fontId="3" fillId="0" borderId="12" xfId="2" applyNumberFormat="1" applyFont="1" applyBorder="1" applyAlignment="1">
      <alignment horizontal="center" vertical="center"/>
    </xf>
    <xf numFmtId="0" fontId="3" fillId="0" borderId="12" xfId="2" applyFont="1" applyBorder="1" applyAlignment="1">
      <alignment horizontal="center" vertical="center" wrapText="1"/>
    </xf>
    <xf numFmtId="0" fontId="12" fillId="0" borderId="13" xfId="3" applyFont="1" applyFill="1" applyBorder="1" applyAlignment="1">
      <alignment horizontal="center" vertical="center" wrapText="1"/>
    </xf>
    <xf numFmtId="0" fontId="12" fillId="0" borderId="0" xfId="3" applyFont="1" applyBorder="1" applyAlignment="1">
      <alignment horizontal="left"/>
    </xf>
    <xf numFmtId="0" fontId="15" fillId="0" borderId="0" xfId="3" applyFont="1" applyFill="1" applyBorder="1" applyAlignment="1">
      <alignment horizontal="right" vertical="center" wrapText="1"/>
    </xf>
    <xf numFmtId="0" fontId="14" fillId="0" borderId="14" xfId="3" applyFont="1" applyBorder="1" applyAlignment="1">
      <alignment horizontal="left" vertical="center" wrapText="1"/>
    </xf>
    <xf numFmtId="0" fontId="2" fillId="0" borderId="0" xfId="2" applyNumberFormat="1" applyFont="1" applyFill="1" applyBorder="1" applyAlignment="1">
      <alignment horizontal="left" wrapText="1"/>
    </xf>
    <xf numFmtId="0" fontId="2" fillId="0" borderId="1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center" vertical="top"/>
    </xf>
    <xf numFmtId="0" fontId="23" fillId="0" borderId="22" xfId="3" applyFont="1" applyBorder="1" applyAlignment="1">
      <alignment horizontal="left" vertical="center" wrapText="1"/>
    </xf>
    <xf numFmtId="0" fontId="23" fillId="0" borderId="14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4" fontId="12" fillId="0" borderId="13" xfId="3" applyNumberFormat="1" applyFont="1" applyBorder="1" applyAlignment="1">
      <alignment horizontal="center" vertical="center" wrapText="1"/>
    </xf>
    <xf numFmtId="0" fontId="23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vertical="center"/>
    </xf>
    <xf numFmtId="0" fontId="12" fillId="0" borderId="14" xfId="3" applyFont="1" applyBorder="1" applyAlignment="1">
      <alignment vertical="center" wrapText="1"/>
    </xf>
    <xf numFmtId="0" fontId="12" fillId="0" borderId="14" xfId="3" applyFont="1" applyBorder="1" applyAlignment="1">
      <alignment vertical="center"/>
    </xf>
    <xf numFmtId="0" fontId="15" fillId="0" borderId="13" xfId="3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44"/>
  <sheetViews>
    <sheetView view="pageBreakPreview" topLeftCell="A10" zoomScale="80" zoomScaleNormal="60" zoomScaleSheetLayoutView="80" workbookViewId="0">
      <selection activeCell="E15" sqref="E15"/>
    </sheetView>
  </sheetViews>
  <sheetFormatPr defaultRowHeight="12.75" x14ac:dyDescent="0.2"/>
  <cols>
    <col min="1" max="1" width="5.140625" style="15" customWidth="1"/>
    <col min="2" max="3" width="18" style="15" customWidth="1"/>
    <col min="4" max="11" width="12.5703125" style="15" customWidth="1"/>
    <col min="12" max="12" width="23.5703125" style="15" customWidth="1"/>
    <col min="13" max="13" width="10.7109375" style="15" customWidth="1"/>
    <col min="14" max="14" width="11.85546875" style="15" customWidth="1"/>
    <col min="15" max="15" width="10.140625" style="15" customWidth="1"/>
    <col min="16" max="16" width="17.28515625" style="15" customWidth="1"/>
    <col min="17" max="255" width="8.85546875" style="15"/>
    <col min="256" max="256" width="3.42578125" style="15" customWidth="1"/>
    <col min="257" max="257" width="5.140625" style="15" customWidth="1"/>
    <col min="258" max="259" width="19.7109375" style="15" customWidth="1"/>
    <col min="260" max="261" width="16.85546875" style="15" customWidth="1"/>
    <col min="262" max="264" width="17.140625" style="15" customWidth="1"/>
    <col min="265" max="267" width="15.28515625" style="15" customWidth="1"/>
    <col min="268" max="270" width="14.7109375" style="15" customWidth="1"/>
    <col min="271" max="272" width="17.28515625" style="15" customWidth="1"/>
    <col min="273" max="511" width="8.85546875" style="15"/>
    <col min="512" max="512" width="3.42578125" style="15" customWidth="1"/>
    <col min="513" max="513" width="5.140625" style="15" customWidth="1"/>
    <col min="514" max="515" width="19.7109375" style="15" customWidth="1"/>
    <col min="516" max="517" width="16.85546875" style="15" customWidth="1"/>
    <col min="518" max="520" width="17.140625" style="15" customWidth="1"/>
    <col min="521" max="523" width="15.28515625" style="15" customWidth="1"/>
    <col min="524" max="526" width="14.7109375" style="15" customWidth="1"/>
    <col min="527" max="528" width="17.28515625" style="15" customWidth="1"/>
    <col min="529" max="767" width="8.85546875" style="15"/>
    <col min="768" max="768" width="3.42578125" style="15" customWidth="1"/>
    <col min="769" max="769" width="5.140625" style="15" customWidth="1"/>
    <col min="770" max="771" width="19.7109375" style="15" customWidth="1"/>
    <col min="772" max="773" width="16.85546875" style="15" customWidth="1"/>
    <col min="774" max="776" width="17.140625" style="15" customWidth="1"/>
    <col min="777" max="779" width="15.28515625" style="15" customWidth="1"/>
    <col min="780" max="782" width="14.7109375" style="15" customWidth="1"/>
    <col min="783" max="784" width="17.28515625" style="15" customWidth="1"/>
    <col min="785" max="1023" width="8.85546875" style="15"/>
    <col min="1024" max="1024" width="3.42578125" style="15" customWidth="1"/>
    <col min="1025" max="1025" width="5.140625" style="15" customWidth="1"/>
    <col min="1026" max="1027" width="19.7109375" style="15" customWidth="1"/>
    <col min="1028" max="1029" width="16.85546875" style="15" customWidth="1"/>
    <col min="1030" max="1032" width="17.140625" style="15" customWidth="1"/>
    <col min="1033" max="1035" width="15.28515625" style="15" customWidth="1"/>
    <col min="1036" max="1038" width="14.7109375" style="15" customWidth="1"/>
    <col min="1039" max="1040" width="17.28515625" style="15" customWidth="1"/>
    <col min="1041" max="1279" width="8.85546875" style="15"/>
    <col min="1280" max="1280" width="3.42578125" style="15" customWidth="1"/>
    <col min="1281" max="1281" width="5.140625" style="15" customWidth="1"/>
    <col min="1282" max="1283" width="19.7109375" style="15" customWidth="1"/>
    <col min="1284" max="1285" width="16.85546875" style="15" customWidth="1"/>
    <col min="1286" max="1288" width="17.140625" style="15" customWidth="1"/>
    <col min="1289" max="1291" width="15.28515625" style="15" customWidth="1"/>
    <col min="1292" max="1294" width="14.7109375" style="15" customWidth="1"/>
    <col min="1295" max="1296" width="17.28515625" style="15" customWidth="1"/>
    <col min="1297" max="1535" width="8.85546875" style="15"/>
    <col min="1536" max="1536" width="3.42578125" style="15" customWidth="1"/>
    <col min="1537" max="1537" width="5.140625" style="15" customWidth="1"/>
    <col min="1538" max="1539" width="19.7109375" style="15" customWidth="1"/>
    <col min="1540" max="1541" width="16.85546875" style="15" customWidth="1"/>
    <col min="1542" max="1544" width="17.140625" style="15" customWidth="1"/>
    <col min="1545" max="1547" width="15.28515625" style="15" customWidth="1"/>
    <col min="1548" max="1550" width="14.7109375" style="15" customWidth="1"/>
    <col min="1551" max="1552" width="17.28515625" style="15" customWidth="1"/>
    <col min="1553" max="1791" width="8.85546875" style="15"/>
    <col min="1792" max="1792" width="3.42578125" style="15" customWidth="1"/>
    <col min="1793" max="1793" width="5.140625" style="15" customWidth="1"/>
    <col min="1794" max="1795" width="19.7109375" style="15" customWidth="1"/>
    <col min="1796" max="1797" width="16.85546875" style="15" customWidth="1"/>
    <col min="1798" max="1800" width="17.140625" style="15" customWidth="1"/>
    <col min="1801" max="1803" width="15.28515625" style="15" customWidth="1"/>
    <col min="1804" max="1806" width="14.7109375" style="15" customWidth="1"/>
    <col min="1807" max="1808" width="17.28515625" style="15" customWidth="1"/>
    <col min="1809" max="2047" width="8.85546875" style="15"/>
    <col min="2048" max="2048" width="3.42578125" style="15" customWidth="1"/>
    <col min="2049" max="2049" width="5.140625" style="15" customWidth="1"/>
    <col min="2050" max="2051" width="19.7109375" style="15" customWidth="1"/>
    <col min="2052" max="2053" width="16.85546875" style="15" customWidth="1"/>
    <col min="2054" max="2056" width="17.140625" style="15" customWidth="1"/>
    <col min="2057" max="2059" width="15.28515625" style="15" customWidth="1"/>
    <col min="2060" max="2062" width="14.7109375" style="15" customWidth="1"/>
    <col min="2063" max="2064" width="17.28515625" style="15" customWidth="1"/>
    <col min="2065" max="2303" width="8.85546875" style="15"/>
    <col min="2304" max="2304" width="3.42578125" style="15" customWidth="1"/>
    <col min="2305" max="2305" width="5.140625" style="15" customWidth="1"/>
    <col min="2306" max="2307" width="19.7109375" style="15" customWidth="1"/>
    <col min="2308" max="2309" width="16.85546875" style="15" customWidth="1"/>
    <col min="2310" max="2312" width="17.140625" style="15" customWidth="1"/>
    <col min="2313" max="2315" width="15.28515625" style="15" customWidth="1"/>
    <col min="2316" max="2318" width="14.7109375" style="15" customWidth="1"/>
    <col min="2319" max="2320" width="17.28515625" style="15" customWidth="1"/>
    <col min="2321" max="2559" width="8.85546875" style="15"/>
    <col min="2560" max="2560" width="3.42578125" style="15" customWidth="1"/>
    <col min="2561" max="2561" width="5.140625" style="15" customWidth="1"/>
    <col min="2562" max="2563" width="19.7109375" style="15" customWidth="1"/>
    <col min="2564" max="2565" width="16.85546875" style="15" customWidth="1"/>
    <col min="2566" max="2568" width="17.140625" style="15" customWidth="1"/>
    <col min="2569" max="2571" width="15.28515625" style="15" customWidth="1"/>
    <col min="2572" max="2574" width="14.7109375" style="15" customWidth="1"/>
    <col min="2575" max="2576" width="17.28515625" style="15" customWidth="1"/>
    <col min="2577" max="2815" width="8.85546875" style="15"/>
    <col min="2816" max="2816" width="3.42578125" style="15" customWidth="1"/>
    <col min="2817" max="2817" width="5.140625" style="15" customWidth="1"/>
    <col min="2818" max="2819" width="19.7109375" style="15" customWidth="1"/>
    <col min="2820" max="2821" width="16.85546875" style="15" customWidth="1"/>
    <col min="2822" max="2824" width="17.140625" style="15" customWidth="1"/>
    <col min="2825" max="2827" width="15.28515625" style="15" customWidth="1"/>
    <col min="2828" max="2830" width="14.7109375" style="15" customWidth="1"/>
    <col min="2831" max="2832" width="17.28515625" style="15" customWidth="1"/>
    <col min="2833" max="3071" width="8.85546875" style="15"/>
    <col min="3072" max="3072" width="3.42578125" style="15" customWidth="1"/>
    <col min="3073" max="3073" width="5.140625" style="15" customWidth="1"/>
    <col min="3074" max="3075" width="19.7109375" style="15" customWidth="1"/>
    <col min="3076" max="3077" width="16.85546875" style="15" customWidth="1"/>
    <col min="3078" max="3080" width="17.140625" style="15" customWidth="1"/>
    <col min="3081" max="3083" width="15.28515625" style="15" customWidth="1"/>
    <col min="3084" max="3086" width="14.7109375" style="15" customWidth="1"/>
    <col min="3087" max="3088" width="17.28515625" style="15" customWidth="1"/>
    <col min="3089" max="3327" width="8.85546875" style="15"/>
    <col min="3328" max="3328" width="3.42578125" style="15" customWidth="1"/>
    <col min="3329" max="3329" width="5.140625" style="15" customWidth="1"/>
    <col min="3330" max="3331" width="19.7109375" style="15" customWidth="1"/>
    <col min="3332" max="3333" width="16.85546875" style="15" customWidth="1"/>
    <col min="3334" max="3336" width="17.140625" style="15" customWidth="1"/>
    <col min="3337" max="3339" width="15.28515625" style="15" customWidth="1"/>
    <col min="3340" max="3342" width="14.7109375" style="15" customWidth="1"/>
    <col min="3343" max="3344" width="17.28515625" style="15" customWidth="1"/>
    <col min="3345" max="3583" width="8.85546875" style="15"/>
    <col min="3584" max="3584" width="3.42578125" style="15" customWidth="1"/>
    <col min="3585" max="3585" width="5.140625" style="15" customWidth="1"/>
    <col min="3586" max="3587" width="19.7109375" style="15" customWidth="1"/>
    <col min="3588" max="3589" width="16.85546875" style="15" customWidth="1"/>
    <col min="3590" max="3592" width="17.140625" style="15" customWidth="1"/>
    <col min="3593" max="3595" width="15.28515625" style="15" customWidth="1"/>
    <col min="3596" max="3598" width="14.7109375" style="15" customWidth="1"/>
    <col min="3599" max="3600" width="17.28515625" style="15" customWidth="1"/>
    <col min="3601" max="3839" width="8.85546875" style="15"/>
    <col min="3840" max="3840" width="3.42578125" style="15" customWidth="1"/>
    <col min="3841" max="3841" width="5.140625" style="15" customWidth="1"/>
    <col min="3842" max="3843" width="19.7109375" style="15" customWidth="1"/>
    <col min="3844" max="3845" width="16.85546875" style="15" customWidth="1"/>
    <col min="3846" max="3848" width="17.140625" style="15" customWidth="1"/>
    <col min="3849" max="3851" width="15.28515625" style="15" customWidth="1"/>
    <col min="3852" max="3854" width="14.7109375" style="15" customWidth="1"/>
    <col min="3855" max="3856" width="17.28515625" style="15" customWidth="1"/>
    <col min="3857" max="4095" width="8.85546875" style="15"/>
    <col min="4096" max="4096" width="3.42578125" style="15" customWidth="1"/>
    <col min="4097" max="4097" width="5.140625" style="15" customWidth="1"/>
    <col min="4098" max="4099" width="19.7109375" style="15" customWidth="1"/>
    <col min="4100" max="4101" width="16.85546875" style="15" customWidth="1"/>
    <col min="4102" max="4104" width="17.140625" style="15" customWidth="1"/>
    <col min="4105" max="4107" width="15.28515625" style="15" customWidth="1"/>
    <col min="4108" max="4110" width="14.7109375" style="15" customWidth="1"/>
    <col min="4111" max="4112" width="17.28515625" style="15" customWidth="1"/>
    <col min="4113" max="4351" width="8.85546875" style="15"/>
    <col min="4352" max="4352" width="3.42578125" style="15" customWidth="1"/>
    <col min="4353" max="4353" width="5.140625" style="15" customWidth="1"/>
    <col min="4354" max="4355" width="19.7109375" style="15" customWidth="1"/>
    <col min="4356" max="4357" width="16.85546875" style="15" customWidth="1"/>
    <col min="4358" max="4360" width="17.140625" style="15" customWidth="1"/>
    <col min="4361" max="4363" width="15.28515625" style="15" customWidth="1"/>
    <col min="4364" max="4366" width="14.7109375" style="15" customWidth="1"/>
    <col min="4367" max="4368" width="17.28515625" style="15" customWidth="1"/>
    <col min="4369" max="4607" width="8.85546875" style="15"/>
    <col min="4608" max="4608" width="3.42578125" style="15" customWidth="1"/>
    <col min="4609" max="4609" width="5.140625" style="15" customWidth="1"/>
    <col min="4610" max="4611" width="19.7109375" style="15" customWidth="1"/>
    <col min="4612" max="4613" width="16.85546875" style="15" customWidth="1"/>
    <col min="4614" max="4616" width="17.140625" style="15" customWidth="1"/>
    <col min="4617" max="4619" width="15.28515625" style="15" customWidth="1"/>
    <col min="4620" max="4622" width="14.7109375" style="15" customWidth="1"/>
    <col min="4623" max="4624" width="17.28515625" style="15" customWidth="1"/>
    <col min="4625" max="4863" width="8.85546875" style="15"/>
    <col min="4864" max="4864" width="3.42578125" style="15" customWidth="1"/>
    <col min="4865" max="4865" width="5.140625" style="15" customWidth="1"/>
    <col min="4866" max="4867" width="19.7109375" style="15" customWidth="1"/>
    <col min="4868" max="4869" width="16.85546875" style="15" customWidth="1"/>
    <col min="4870" max="4872" width="17.140625" style="15" customWidth="1"/>
    <col min="4873" max="4875" width="15.28515625" style="15" customWidth="1"/>
    <col min="4876" max="4878" width="14.7109375" style="15" customWidth="1"/>
    <col min="4879" max="4880" width="17.28515625" style="15" customWidth="1"/>
    <col min="4881" max="5119" width="8.85546875" style="15"/>
    <col min="5120" max="5120" width="3.42578125" style="15" customWidth="1"/>
    <col min="5121" max="5121" width="5.140625" style="15" customWidth="1"/>
    <col min="5122" max="5123" width="19.7109375" style="15" customWidth="1"/>
    <col min="5124" max="5125" width="16.85546875" style="15" customWidth="1"/>
    <col min="5126" max="5128" width="17.140625" style="15" customWidth="1"/>
    <col min="5129" max="5131" width="15.28515625" style="15" customWidth="1"/>
    <col min="5132" max="5134" width="14.7109375" style="15" customWidth="1"/>
    <col min="5135" max="5136" width="17.28515625" style="15" customWidth="1"/>
    <col min="5137" max="5375" width="8.85546875" style="15"/>
    <col min="5376" max="5376" width="3.42578125" style="15" customWidth="1"/>
    <col min="5377" max="5377" width="5.140625" style="15" customWidth="1"/>
    <col min="5378" max="5379" width="19.7109375" style="15" customWidth="1"/>
    <col min="5380" max="5381" width="16.85546875" style="15" customWidth="1"/>
    <col min="5382" max="5384" width="17.140625" style="15" customWidth="1"/>
    <col min="5385" max="5387" width="15.28515625" style="15" customWidth="1"/>
    <col min="5388" max="5390" width="14.7109375" style="15" customWidth="1"/>
    <col min="5391" max="5392" width="17.28515625" style="15" customWidth="1"/>
    <col min="5393" max="5631" width="8.85546875" style="15"/>
    <col min="5632" max="5632" width="3.42578125" style="15" customWidth="1"/>
    <col min="5633" max="5633" width="5.140625" style="15" customWidth="1"/>
    <col min="5634" max="5635" width="19.7109375" style="15" customWidth="1"/>
    <col min="5636" max="5637" width="16.85546875" style="15" customWidth="1"/>
    <col min="5638" max="5640" width="17.140625" style="15" customWidth="1"/>
    <col min="5641" max="5643" width="15.28515625" style="15" customWidth="1"/>
    <col min="5644" max="5646" width="14.7109375" style="15" customWidth="1"/>
    <col min="5647" max="5648" width="17.28515625" style="15" customWidth="1"/>
    <col min="5649" max="5887" width="8.85546875" style="15"/>
    <col min="5888" max="5888" width="3.42578125" style="15" customWidth="1"/>
    <col min="5889" max="5889" width="5.140625" style="15" customWidth="1"/>
    <col min="5890" max="5891" width="19.7109375" style="15" customWidth="1"/>
    <col min="5892" max="5893" width="16.85546875" style="15" customWidth="1"/>
    <col min="5894" max="5896" width="17.140625" style="15" customWidth="1"/>
    <col min="5897" max="5899" width="15.28515625" style="15" customWidth="1"/>
    <col min="5900" max="5902" width="14.7109375" style="15" customWidth="1"/>
    <col min="5903" max="5904" width="17.28515625" style="15" customWidth="1"/>
    <col min="5905" max="6143" width="8.85546875" style="15"/>
    <col min="6144" max="6144" width="3.42578125" style="15" customWidth="1"/>
    <col min="6145" max="6145" width="5.140625" style="15" customWidth="1"/>
    <col min="6146" max="6147" width="19.7109375" style="15" customWidth="1"/>
    <col min="6148" max="6149" width="16.85546875" style="15" customWidth="1"/>
    <col min="6150" max="6152" width="17.140625" style="15" customWidth="1"/>
    <col min="6153" max="6155" width="15.28515625" style="15" customWidth="1"/>
    <col min="6156" max="6158" width="14.7109375" style="15" customWidth="1"/>
    <col min="6159" max="6160" width="17.28515625" style="15" customWidth="1"/>
    <col min="6161" max="6399" width="8.85546875" style="15"/>
    <col min="6400" max="6400" width="3.42578125" style="15" customWidth="1"/>
    <col min="6401" max="6401" width="5.140625" style="15" customWidth="1"/>
    <col min="6402" max="6403" width="19.7109375" style="15" customWidth="1"/>
    <col min="6404" max="6405" width="16.85546875" style="15" customWidth="1"/>
    <col min="6406" max="6408" width="17.140625" style="15" customWidth="1"/>
    <col min="6409" max="6411" width="15.28515625" style="15" customWidth="1"/>
    <col min="6412" max="6414" width="14.7109375" style="15" customWidth="1"/>
    <col min="6415" max="6416" width="17.28515625" style="15" customWidth="1"/>
    <col min="6417" max="6655" width="8.85546875" style="15"/>
    <col min="6656" max="6656" width="3.42578125" style="15" customWidth="1"/>
    <col min="6657" max="6657" width="5.140625" style="15" customWidth="1"/>
    <col min="6658" max="6659" width="19.7109375" style="15" customWidth="1"/>
    <col min="6660" max="6661" width="16.85546875" style="15" customWidth="1"/>
    <col min="6662" max="6664" width="17.140625" style="15" customWidth="1"/>
    <col min="6665" max="6667" width="15.28515625" style="15" customWidth="1"/>
    <col min="6668" max="6670" width="14.7109375" style="15" customWidth="1"/>
    <col min="6671" max="6672" width="17.28515625" style="15" customWidth="1"/>
    <col min="6673" max="6911" width="8.85546875" style="15"/>
    <col min="6912" max="6912" width="3.42578125" style="15" customWidth="1"/>
    <col min="6913" max="6913" width="5.140625" style="15" customWidth="1"/>
    <col min="6914" max="6915" width="19.7109375" style="15" customWidth="1"/>
    <col min="6916" max="6917" width="16.85546875" style="15" customWidth="1"/>
    <col min="6918" max="6920" width="17.140625" style="15" customWidth="1"/>
    <col min="6921" max="6923" width="15.28515625" style="15" customWidth="1"/>
    <col min="6924" max="6926" width="14.7109375" style="15" customWidth="1"/>
    <col min="6927" max="6928" width="17.28515625" style="15" customWidth="1"/>
    <col min="6929" max="7167" width="8.85546875" style="15"/>
    <col min="7168" max="7168" width="3.42578125" style="15" customWidth="1"/>
    <col min="7169" max="7169" width="5.140625" style="15" customWidth="1"/>
    <col min="7170" max="7171" width="19.7109375" style="15" customWidth="1"/>
    <col min="7172" max="7173" width="16.85546875" style="15" customWidth="1"/>
    <col min="7174" max="7176" width="17.140625" style="15" customWidth="1"/>
    <col min="7177" max="7179" width="15.28515625" style="15" customWidth="1"/>
    <col min="7180" max="7182" width="14.7109375" style="15" customWidth="1"/>
    <col min="7183" max="7184" width="17.28515625" style="15" customWidth="1"/>
    <col min="7185" max="7423" width="8.85546875" style="15"/>
    <col min="7424" max="7424" width="3.42578125" style="15" customWidth="1"/>
    <col min="7425" max="7425" width="5.140625" style="15" customWidth="1"/>
    <col min="7426" max="7427" width="19.7109375" style="15" customWidth="1"/>
    <col min="7428" max="7429" width="16.85546875" style="15" customWidth="1"/>
    <col min="7430" max="7432" width="17.140625" style="15" customWidth="1"/>
    <col min="7433" max="7435" width="15.28515625" style="15" customWidth="1"/>
    <col min="7436" max="7438" width="14.7109375" style="15" customWidth="1"/>
    <col min="7439" max="7440" width="17.28515625" style="15" customWidth="1"/>
    <col min="7441" max="7679" width="8.85546875" style="15"/>
    <col min="7680" max="7680" width="3.42578125" style="15" customWidth="1"/>
    <col min="7681" max="7681" width="5.140625" style="15" customWidth="1"/>
    <col min="7682" max="7683" width="19.7109375" style="15" customWidth="1"/>
    <col min="7684" max="7685" width="16.85546875" style="15" customWidth="1"/>
    <col min="7686" max="7688" width="17.140625" style="15" customWidth="1"/>
    <col min="7689" max="7691" width="15.28515625" style="15" customWidth="1"/>
    <col min="7692" max="7694" width="14.7109375" style="15" customWidth="1"/>
    <col min="7695" max="7696" width="17.28515625" style="15" customWidth="1"/>
    <col min="7697" max="7935" width="8.85546875" style="15"/>
    <col min="7936" max="7936" width="3.42578125" style="15" customWidth="1"/>
    <col min="7937" max="7937" width="5.140625" style="15" customWidth="1"/>
    <col min="7938" max="7939" width="19.7109375" style="15" customWidth="1"/>
    <col min="7940" max="7941" width="16.85546875" style="15" customWidth="1"/>
    <col min="7942" max="7944" width="17.140625" style="15" customWidth="1"/>
    <col min="7945" max="7947" width="15.28515625" style="15" customWidth="1"/>
    <col min="7948" max="7950" width="14.7109375" style="15" customWidth="1"/>
    <col min="7951" max="7952" width="17.28515625" style="15" customWidth="1"/>
    <col min="7953" max="8191" width="8.85546875" style="15"/>
    <col min="8192" max="8192" width="3.42578125" style="15" customWidth="1"/>
    <col min="8193" max="8193" width="5.140625" style="15" customWidth="1"/>
    <col min="8194" max="8195" width="19.7109375" style="15" customWidth="1"/>
    <col min="8196" max="8197" width="16.85546875" style="15" customWidth="1"/>
    <col min="8198" max="8200" width="17.140625" style="15" customWidth="1"/>
    <col min="8201" max="8203" width="15.28515625" style="15" customWidth="1"/>
    <col min="8204" max="8206" width="14.7109375" style="15" customWidth="1"/>
    <col min="8207" max="8208" width="17.28515625" style="15" customWidth="1"/>
    <col min="8209" max="8447" width="8.85546875" style="15"/>
    <col min="8448" max="8448" width="3.42578125" style="15" customWidth="1"/>
    <col min="8449" max="8449" width="5.140625" style="15" customWidth="1"/>
    <col min="8450" max="8451" width="19.7109375" style="15" customWidth="1"/>
    <col min="8452" max="8453" width="16.85546875" style="15" customWidth="1"/>
    <col min="8454" max="8456" width="17.140625" style="15" customWidth="1"/>
    <col min="8457" max="8459" width="15.28515625" style="15" customWidth="1"/>
    <col min="8460" max="8462" width="14.7109375" style="15" customWidth="1"/>
    <col min="8463" max="8464" width="17.28515625" style="15" customWidth="1"/>
    <col min="8465" max="8703" width="8.85546875" style="15"/>
    <col min="8704" max="8704" width="3.42578125" style="15" customWidth="1"/>
    <col min="8705" max="8705" width="5.140625" style="15" customWidth="1"/>
    <col min="8706" max="8707" width="19.7109375" style="15" customWidth="1"/>
    <col min="8708" max="8709" width="16.85546875" style="15" customWidth="1"/>
    <col min="8710" max="8712" width="17.140625" style="15" customWidth="1"/>
    <col min="8713" max="8715" width="15.28515625" style="15" customWidth="1"/>
    <col min="8716" max="8718" width="14.7109375" style="15" customWidth="1"/>
    <col min="8719" max="8720" width="17.28515625" style="15" customWidth="1"/>
    <col min="8721" max="8959" width="8.85546875" style="15"/>
    <col min="8960" max="8960" width="3.42578125" style="15" customWidth="1"/>
    <col min="8961" max="8961" width="5.140625" style="15" customWidth="1"/>
    <col min="8962" max="8963" width="19.7109375" style="15" customWidth="1"/>
    <col min="8964" max="8965" width="16.85546875" style="15" customWidth="1"/>
    <col min="8966" max="8968" width="17.140625" style="15" customWidth="1"/>
    <col min="8969" max="8971" width="15.28515625" style="15" customWidth="1"/>
    <col min="8972" max="8974" width="14.7109375" style="15" customWidth="1"/>
    <col min="8975" max="8976" width="17.28515625" style="15" customWidth="1"/>
    <col min="8977" max="9215" width="8.85546875" style="15"/>
    <col min="9216" max="9216" width="3.42578125" style="15" customWidth="1"/>
    <col min="9217" max="9217" width="5.140625" style="15" customWidth="1"/>
    <col min="9218" max="9219" width="19.7109375" style="15" customWidth="1"/>
    <col min="9220" max="9221" width="16.85546875" style="15" customWidth="1"/>
    <col min="9222" max="9224" width="17.140625" style="15" customWidth="1"/>
    <col min="9225" max="9227" width="15.28515625" style="15" customWidth="1"/>
    <col min="9228" max="9230" width="14.7109375" style="15" customWidth="1"/>
    <col min="9231" max="9232" width="17.28515625" style="15" customWidth="1"/>
    <col min="9233" max="9471" width="8.85546875" style="15"/>
    <col min="9472" max="9472" width="3.42578125" style="15" customWidth="1"/>
    <col min="9473" max="9473" width="5.140625" style="15" customWidth="1"/>
    <col min="9474" max="9475" width="19.7109375" style="15" customWidth="1"/>
    <col min="9476" max="9477" width="16.85546875" style="15" customWidth="1"/>
    <col min="9478" max="9480" width="17.140625" style="15" customWidth="1"/>
    <col min="9481" max="9483" width="15.28515625" style="15" customWidth="1"/>
    <col min="9484" max="9486" width="14.7109375" style="15" customWidth="1"/>
    <col min="9487" max="9488" width="17.28515625" style="15" customWidth="1"/>
    <col min="9489" max="9727" width="8.85546875" style="15"/>
    <col min="9728" max="9728" width="3.42578125" style="15" customWidth="1"/>
    <col min="9729" max="9729" width="5.140625" style="15" customWidth="1"/>
    <col min="9730" max="9731" width="19.7109375" style="15" customWidth="1"/>
    <col min="9732" max="9733" width="16.85546875" style="15" customWidth="1"/>
    <col min="9734" max="9736" width="17.140625" style="15" customWidth="1"/>
    <col min="9737" max="9739" width="15.28515625" style="15" customWidth="1"/>
    <col min="9740" max="9742" width="14.7109375" style="15" customWidth="1"/>
    <col min="9743" max="9744" width="17.28515625" style="15" customWidth="1"/>
    <col min="9745" max="9983" width="8.85546875" style="15"/>
    <col min="9984" max="9984" width="3.42578125" style="15" customWidth="1"/>
    <col min="9985" max="9985" width="5.140625" style="15" customWidth="1"/>
    <col min="9986" max="9987" width="19.7109375" style="15" customWidth="1"/>
    <col min="9988" max="9989" width="16.85546875" style="15" customWidth="1"/>
    <col min="9990" max="9992" width="17.140625" style="15" customWidth="1"/>
    <col min="9993" max="9995" width="15.28515625" style="15" customWidth="1"/>
    <col min="9996" max="9998" width="14.7109375" style="15" customWidth="1"/>
    <col min="9999" max="10000" width="17.28515625" style="15" customWidth="1"/>
    <col min="10001" max="10239" width="8.85546875" style="15"/>
    <col min="10240" max="10240" width="3.42578125" style="15" customWidth="1"/>
    <col min="10241" max="10241" width="5.140625" style="15" customWidth="1"/>
    <col min="10242" max="10243" width="19.7109375" style="15" customWidth="1"/>
    <col min="10244" max="10245" width="16.85546875" style="15" customWidth="1"/>
    <col min="10246" max="10248" width="17.140625" style="15" customWidth="1"/>
    <col min="10249" max="10251" width="15.28515625" style="15" customWidth="1"/>
    <col min="10252" max="10254" width="14.7109375" style="15" customWidth="1"/>
    <col min="10255" max="10256" width="17.28515625" style="15" customWidth="1"/>
    <col min="10257" max="10495" width="8.85546875" style="15"/>
    <col min="10496" max="10496" width="3.42578125" style="15" customWidth="1"/>
    <col min="10497" max="10497" width="5.140625" style="15" customWidth="1"/>
    <col min="10498" max="10499" width="19.7109375" style="15" customWidth="1"/>
    <col min="10500" max="10501" width="16.85546875" style="15" customWidth="1"/>
    <col min="10502" max="10504" width="17.140625" style="15" customWidth="1"/>
    <col min="10505" max="10507" width="15.28515625" style="15" customWidth="1"/>
    <col min="10508" max="10510" width="14.7109375" style="15" customWidth="1"/>
    <col min="10511" max="10512" width="17.28515625" style="15" customWidth="1"/>
    <col min="10513" max="10751" width="8.85546875" style="15"/>
    <col min="10752" max="10752" width="3.42578125" style="15" customWidth="1"/>
    <col min="10753" max="10753" width="5.140625" style="15" customWidth="1"/>
    <col min="10754" max="10755" width="19.7109375" style="15" customWidth="1"/>
    <col min="10756" max="10757" width="16.85546875" style="15" customWidth="1"/>
    <col min="10758" max="10760" width="17.140625" style="15" customWidth="1"/>
    <col min="10761" max="10763" width="15.28515625" style="15" customWidth="1"/>
    <col min="10764" max="10766" width="14.7109375" style="15" customWidth="1"/>
    <col min="10767" max="10768" width="17.28515625" style="15" customWidth="1"/>
    <col min="10769" max="11007" width="8.85546875" style="15"/>
    <col min="11008" max="11008" width="3.42578125" style="15" customWidth="1"/>
    <col min="11009" max="11009" width="5.140625" style="15" customWidth="1"/>
    <col min="11010" max="11011" width="19.7109375" style="15" customWidth="1"/>
    <col min="11012" max="11013" width="16.85546875" style="15" customWidth="1"/>
    <col min="11014" max="11016" width="17.140625" style="15" customWidth="1"/>
    <col min="11017" max="11019" width="15.28515625" style="15" customWidth="1"/>
    <col min="11020" max="11022" width="14.7109375" style="15" customWidth="1"/>
    <col min="11023" max="11024" width="17.28515625" style="15" customWidth="1"/>
    <col min="11025" max="11263" width="8.85546875" style="15"/>
    <col min="11264" max="11264" width="3.42578125" style="15" customWidth="1"/>
    <col min="11265" max="11265" width="5.140625" style="15" customWidth="1"/>
    <col min="11266" max="11267" width="19.7109375" style="15" customWidth="1"/>
    <col min="11268" max="11269" width="16.85546875" style="15" customWidth="1"/>
    <col min="11270" max="11272" width="17.140625" style="15" customWidth="1"/>
    <col min="11273" max="11275" width="15.28515625" style="15" customWidth="1"/>
    <col min="11276" max="11278" width="14.7109375" style="15" customWidth="1"/>
    <col min="11279" max="11280" width="17.28515625" style="15" customWidth="1"/>
    <col min="11281" max="11519" width="8.85546875" style="15"/>
    <col min="11520" max="11520" width="3.42578125" style="15" customWidth="1"/>
    <col min="11521" max="11521" width="5.140625" style="15" customWidth="1"/>
    <col min="11522" max="11523" width="19.7109375" style="15" customWidth="1"/>
    <col min="11524" max="11525" width="16.85546875" style="15" customWidth="1"/>
    <col min="11526" max="11528" width="17.140625" style="15" customWidth="1"/>
    <col min="11529" max="11531" width="15.28515625" style="15" customWidth="1"/>
    <col min="11532" max="11534" width="14.7109375" style="15" customWidth="1"/>
    <col min="11535" max="11536" width="17.28515625" style="15" customWidth="1"/>
    <col min="11537" max="11775" width="8.85546875" style="15"/>
    <col min="11776" max="11776" width="3.42578125" style="15" customWidth="1"/>
    <col min="11777" max="11777" width="5.140625" style="15" customWidth="1"/>
    <col min="11778" max="11779" width="19.7109375" style="15" customWidth="1"/>
    <col min="11780" max="11781" width="16.85546875" style="15" customWidth="1"/>
    <col min="11782" max="11784" width="17.140625" style="15" customWidth="1"/>
    <col min="11785" max="11787" width="15.28515625" style="15" customWidth="1"/>
    <col min="11788" max="11790" width="14.7109375" style="15" customWidth="1"/>
    <col min="11791" max="11792" width="17.28515625" style="15" customWidth="1"/>
    <col min="11793" max="12031" width="8.85546875" style="15"/>
    <col min="12032" max="12032" width="3.42578125" style="15" customWidth="1"/>
    <col min="12033" max="12033" width="5.140625" style="15" customWidth="1"/>
    <col min="12034" max="12035" width="19.7109375" style="15" customWidth="1"/>
    <col min="12036" max="12037" width="16.85546875" style="15" customWidth="1"/>
    <col min="12038" max="12040" width="17.140625" style="15" customWidth="1"/>
    <col min="12041" max="12043" width="15.28515625" style="15" customWidth="1"/>
    <col min="12044" max="12046" width="14.7109375" style="15" customWidth="1"/>
    <col min="12047" max="12048" width="17.28515625" style="15" customWidth="1"/>
    <col min="12049" max="12287" width="8.85546875" style="15"/>
    <col min="12288" max="12288" width="3.42578125" style="15" customWidth="1"/>
    <col min="12289" max="12289" width="5.140625" style="15" customWidth="1"/>
    <col min="12290" max="12291" width="19.7109375" style="15" customWidth="1"/>
    <col min="12292" max="12293" width="16.85546875" style="15" customWidth="1"/>
    <col min="12294" max="12296" width="17.140625" style="15" customWidth="1"/>
    <col min="12297" max="12299" width="15.28515625" style="15" customWidth="1"/>
    <col min="12300" max="12302" width="14.7109375" style="15" customWidth="1"/>
    <col min="12303" max="12304" width="17.28515625" style="15" customWidth="1"/>
    <col min="12305" max="12543" width="8.85546875" style="15"/>
    <col min="12544" max="12544" width="3.42578125" style="15" customWidth="1"/>
    <col min="12545" max="12545" width="5.140625" style="15" customWidth="1"/>
    <col min="12546" max="12547" width="19.7109375" style="15" customWidth="1"/>
    <col min="12548" max="12549" width="16.85546875" style="15" customWidth="1"/>
    <col min="12550" max="12552" width="17.140625" style="15" customWidth="1"/>
    <col min="12553" max="12555" width="15.28515625" style="15" customWidth="1"/>
    <col min="12556" max="12558" width="14.7109375" style="15" customWidth="1"/>
    <col min="12559" max="12560" width="17.28515625" style="15" customWidth="1"/>
    <col min="12561" max="12799" width="8.85546875" style="15"/>
    <col min="12800" max="12800" width="3.42578125" style="15" customWidth="1"/>
    <col min="12801" max="12801" width="5.140625" style="15" customWidth="1"/>
    <col min="12802" max="12803" width="19.7109375" style="15" customWidth="1"/>
    <col min="12804" max="12805" width="16.85546875" style="15" customWidth="1"/>
    <col min="12806" max="12808" width="17.140625" style="15" customWidth="1"/>
    <col min="12809" max="12811" width="15.28515625" style="15" customWidth="1"/>
    <col min="12812" max="12814" width="14.7109375" style="15" customWidth="1"/>
    <col min="12815" max="12816" width="17.28515625" style="15" customWidth="1"/>
    <col min="12817" max="13055" width="8.85546875" style="15"/>
    <col min="13056" max="13056" width="3.42578125" style="15" customWidth="1"/>
    <col min="13057" max="13057" width="5.140625" style="15" customWidth="1"/>
    <col min="13058" max="13059" width="19.7109375" style="15" customWidth="1"/>
    <col min="13060" max="13061" width="16.85546875" style="15" customWidth="1"/>
    <col min="13062" max="13064" width="17.140625" style="15" customWidth="1"/>
    <col min="13065" max="13067" width="15.28515625" style="15" customWidth="1"/>
    <col min="13068" max="13070" width="14.7109375" style="15" customWidth="1"/>
    <col min="13071" max="13072" width="17.28515625" style="15" customWidth="1"/>
    <col min="13073" max="13311" width="8.85546875" style="15"/>
    <col min="13312" max="13312" width="3.42578125" style="15" customWidth="1"/>
    <col min="13313" max="13313" width="5.140625" style="15" customWidth="1"/>
    <col min="13314" max="13315" width="19.7109375" style="15" customWidth="1"/>
    <col min="13316" max="13317" width="16.85546875" style="15" customWidth="1"/>
    <col min="13318" max="13320" width="17.140625" style="15" customWidth="1"/>
    <col min="13321" max="13323" width="15.28515625" style="15" customWidth="1"/>
    <col min="13324" max="13326" width="14.7109375" style="15" customWidth="1"/>
    <col min="13327" max="13328" width="17.28515625" style="15" customWidth="1"/>
    <col min="13329" max="13567" width="8.85546875" style="15"/>
    <col min="13568" max="13568" width="3.42578125" style="15" customWidth="1"/>
    <col min="13569" max="13569" width="5.140625" style="15" customWidth="1"/>
    <col min="13570" max="13571" width="19.7109375" style="15" customWidth="1"/>
    <col min="13572" max="13573" width="16.85546875" style="15" customWidth="1"/>
    <col min="13574" max="13576" width="17.140625" style="15" customWidth="1"/>
    <col min="13577" max="13579" width="15.28515625" style="15" customWidth="1"/>
    <col min="13580" max="13582" width="14.7109375" style="15" customWidth="1"/>
    <col min="13583" max="13584" width="17.28515625" style="15" customWidth="1"/>
    <col min="13585" max="13823" width="8.85546875" style="15"/>
    <col min="13824" max="13824" width="3.42578125" style="15" customWidth="1"/>
    <col min="13825" max="13825" width="5.140625" style="15" customWidth="1"/>
    <col min="13826" max="13827" width="19.7109375" style="15" customWidth="1"/>
    <col min="13828" max="13829" width="16.85546875" style="15" customWidth="1"/>
    <col min="13830" max="13832" width="17.140625" style="15" customWidth="1"/>
    <col min="13833" max="13835" width="15.28515625" style="15" customWidth="1"/>
    <col min="13836" max="13838" width="14.7109375" style="15" customWidth="1"/>
    <col min="13839" max="13840" width="17.28515625" style="15" customWidth="1"/>
    <col min="13841" max="14079" width="8.85546875" style="15"/>
    <col min="14080" max="14080" width="3.42578125" style="15" customWidth="1"/>
    <col min="14081" max="14081" width="5.140625" style="15" customWidth="1"/>
    <col min="14082" max="14083" width="19.7109375" style="15" customWidth="1"/>
    <col min="14084" max="14085" width="16.85546875" style="15" customWidth="1"/>
    <col min="14086" max="14088" width="17.140625" style="15" customWidth="1"/>
    <col min="14089" max="14091" width="15.28515625" style="15" customWidth="1"/>
    <col min="14092" max="14094" width="14.7109375" style="15" customWidth="1"/>
    <col min="14095" max="14096" width="17.28515625" style="15" customWidth="1"/>
    <col min="14097" max="14335" width="8.85546875" style="15"/>
    <col min="14336" max="14336" width="3.42578125" style="15" customWidth="1"/>
    <col min="14337" max="14337" width="5.140625" style="15" customWidth="1"/>
    <col min="14338" max="14339" width="19.7109375" style="15" customWidth="1"/>
    <col min="14340" max="14341" width="16.85546875" style="15" customWidth="1"/>
    <col min="14342" max="14344" width="17.140625" style="15" customWidth="1"/>
    <col min="14345" max="14347" width="15.28515625" style="15" customWidth="1"/>
    <col min="14348" max="14350" width="14.7109375" style="15" customWidth="1"/>
    <col min="14351" max="14352" width="17.28515625" style="15" customWidth="1"/>
    <col min="14353" max="14591" width="8.85546875" style="15"/>
    <col min="14592" max="14592" width="3.42578125" style="15" customWidth="1"/>
    <col min="14593" max="14593" width="5.140625" style="15" customWidth="1"/>
    <col min="14594" max="14595" width="19.7109375" style="15" customWidth="1"/>
    <col min="14596" max="14597" width="16.85546875" style="15" customWidth="1"/>
    <col min="14598" max="14600" width="17.140625" style="15" customWidth="1"/>
    <col min="14601" max="14603" width="15.28515625" style="15" customWidth="1"/>
    <col min="14604" max="14606" width="14.7109375" style="15" customWidth="1"/>
    <col min="14607" max="14608" width="17.28515625" style="15" customWidth="1"/>
    <col min="14609" max="14847" width="8.85546875" style="15"/>
    <col min="14848" max="14848" width="3.42578125" style="15" customWidth="1"/>
    <col min="14849" max="14849" width="5.140625" style="15" customWidth="1"/>
    <col min="14850" max="14851" width="19.7109375" style="15" customWidth="1"/>
    <col min="14852" max="14853" width="16.85546875" style="15" customWidth="1"/>
    <col min="14854" max="14856" width="17.140625" style="15" customWidth="1"/>
    <col min="14857" max="14859" width="15.28515625" style="15" customWidth="1"/>
    <col min="14860" max="14862" width="14.7109375" style="15" customWidth="1"/>
    <col min="14863" max="14864" width="17.28515625" style="15" customWidth="1"/>
    <col min="14865" max="15103" width="8.85546875" style="15"/>
    <col min="15104" max="15104" width="3.42578125" style="15" customWidth="1"/>
    <col min="15105" max="15105" width="5.140625" style="15" customWidth="1"/>
    <col min="15106" max="15107" width="19.7109375" style="15" customWidth="1"/>
    <col min="15108" max="15109" width="16.85546875" style="15" customWidth="1"/>
    <col min="15110" max="15112" width="17.140625" style="15" customWidth="1"/>
    <col min="15113" max="15115" width="15.28515625" style="15" customWidth="1"/>
    <col min="15116" max="15118" width="14.7109375" style="15" customWidth="1"/>
    <col min="15119" max="15120" width="17.28515625" style="15" customWidth="1"/>
    <col min="15121" max="15359" width="8.85546875" style="15"/>
    <col min="15360" max="15360" width="3.42578125" style="15" customWidth="1"/>
    <col min="15361" max="15361" width="5.140625" style="15" customWidth="1"/>
    <col min="15362" max="15363" width="19.7109375" style="15" customWidth="1"/>
    <col min="15364" max="15365" width="16.85546875" style="15" customWidth="1"/>
    <col min="15366" max="15368" width="17.140625" style="15" customWidth="1"/>
    <col min="15369" max="15371" width="15.28515625" style="15" customWidth="1"/>
    <col min="15372" max="15374" width="14.7109375" style="15" customWidth="1"/>
    <col min="15375" max="15376" width="17.28515625" style="15" customWidth="1"/>
    <col min="15377" max="15615" width="8.85546875" style="15"/>
    <col min="15616" max="15616" width="3.42578125" style="15" customWidth="1"/>
    <col min="15617" max="15617" width="5.140625" style="15" customWidth="1"/>
    <col min="15618" max="15619" width="19.7109375" style="15" customWidth="1"/>
    <col min="15620" max="15621" width="16.85546875" style="15" customWidth="1"/>
    <col min="15622" max="15624" width="17.140625" style="15" customWidth="1"/>
    <col min="15625" max="15627" width="15.28515625" style="15" customWidth="1"/>
    <col min="15628" max="15630" width="14.7109375" style="15" customWidth="1"/>
    <col min="15631" max="15632" width="17.28515625" style="15" customWidth="1"/>
    <col min="15633" max="15871" width="8.85546875" style="15"/>
    <col min="15872" max="15872" width="3.42578125" style="15" customWidth="1"/>
    <col min="15873" max="15873" width="5.140625" style="15" customWidth="1"/>
    <col min="15874" max="15875" width="19.7109375" style="15" customWidth="1"/>
    <col min="15876" max="15877" width="16.85546875" style="15" customWidth="1"/>
    <col min="15878" max="15880" width="17.140625" style="15" customWidth="1"/>
    <col min="15881" max="15883" width="15.28515625" style="15" customWidth="1"/>
    <col min="15884" max="15886" width="14.7109375" style="15" customWidth="1"/>
    <col min="15887" max="15888" width="17.28515625" style="15" customWidth="1"/>
    <col min="15889" max="16127" width="8.85546875" style="15"/>
    <col min="16128" max="16128" width="3.42578125" style="15" customWidth="1"/>
    <col min="16129" max="16129" width="5.140625" style="15" customWidth="1"/>
    <col min="16130" max="16131" width="19.7109375" style="15" customWidth="1"/>
    <col min="16132" max="16133" width="16.85546875" style="15" customWidth="1"/>
    <col min="16134" max="16136" width="17.140625" style="15" customWidth="1"/>
    <col min="16137" max="16139" width="15.28515625" style="15" customWidth="1"/>
    <col min="16140" max="16142" width="14.7109375" style="15" customWidth="1"/>
    <col min="16143" max="16144" width="17.28515625" style="15" customWidth="1"/>
    <col min="16145" max="16384" width="8.85546875" style="15"/>
  </cols>
  <sheetData>
    <row r="1" spans="1:16" ht="99.6" customHeight="1" x14ac:dyDescent="0.2">
      <c r="L1" s="103" t="s">
        <v>220</v>
      </c>
      <c r="M1" s="103"/>
      <c r="N1" s="103"/>
      <c r="O1" s="103"/>
      <c r="P1" s="103"/>
    </row>
    <row r="3" spans="1:16" ht="18.75" x14ac:dyDescent="0.3">
      <c r="A3" s="19"/>
      <c r="B3" s="19"/>
      <c r="C3" s="30"/>
      <c r="D3" s="30"/>
      <c r="E3" s="30"/>
      <c r="F3" s="30"/>
      <c r="G3" s="21"/>
      <c r="H3" s="84"/>
      <c r="I3" s="84"/>
      <c r="J3" s="84"/>
      <c r="K3" s="30"/>
      <c r="L3" s="85" t="s">
        <v>0</v>
      </c>
      <c r="M3" s="85"/>
      <c r="N3" s="85"/>
      <c r="O3" s="85"/>
      <c r="P3" s="85"/>
    </row>
    <row r="4" spans="1:16" ht="18.75" x14ac:dyDescent="0.3">
      <c r="A4" s="19"/>
      <c r="B4" s="19"/>
      <c r="C4" s="30"/>
      <c r="D4" s="30"/>
      <c r="E4" s="30"/>
      <c r="F4" s="30"/>
      <c r="G4" s="21"/>
      <c r="H4" s="84"/>
      <c r="I4" s="84"/>
      <c r="J4" s="84"/>
      <c r="K4" s="30"/>
      <c r="L4" s="86" t="s">
        <v>160</v>
      </c>
      <c r="M4" s="86"/>
      <c r="N4" s="86"/>
      <c r="O4" s="86"/>
      <c r="P4" s="86"/>
    </row>
    <row r="5" spans="1:16" ht="13.15" customHeight="1" x14ac:dyDescent="0.3">
      <c r="A5" s="19"/>
      <c r="B5" s="19"/>
      <c r="C5" s="30"/>
      <c r="D5" s="30"/>
      <c r="E5" s="30"/>
      <c r="F5" s="30"/>
      <c r="G5" s="21"/>
      <c r="H5" s="87"/>
      <c r="I5" s="87"/>
      <c r="J5" s="87"/>
      <c r="K5" s="30"/>
      <c r="L5" s="88" t="s">
        <v>1</v>
      </c>
      <c r="M5" s="88"/>
      <c r="N5" s="88"/>
      <c r="O5" s="88"/>
      <c r="P5" s="88"/>
    </row>
    <row r="6" spans="1:16" ht="41.25" customHeight="1" x14ac:dyDescent="0.3">
      <c r="A6" s="19"/>
      <c r="B6" s="19"/>
      <c r="C6" s="30"/>
      <c r="D6" s="30"/>
      <c r="E6" s="30"/>
      <c r="F6" s="30"/>
      <c r="G6" s="21"/>
      <c r="H6" s="89"/>
      <c r="I6" s="89"/>
      <c r="J6" s="89"/>
      <c r="K6" s="30"/>
      <c r="L6" s="90" t="s">
        <v>221</v>
      </c>
      <c r="M6" s="90"/>
      <c r="N6" s="90"/>
      <c r="O6" s="90"/>
      <c r="P6" s="90"/>
    </row>
    <row r="7" spans="1:16" ht="16.149999999999999" customHeight="1" x14ac:dyDescent="0.3">
      <c r="A7" s="19"/>
      <c r="B7" s="19"/>
      <c r="C7" s="30"/>
      <c r="D7" s="30"/>
      <c r="E7" s="30"/>
      <c r="F7" s="30"/>
      <c r="G7" s="21"/>
      <c r="H7" s="91"/>
      <c r="I7" s="91"/>
      <c r="J7" s="91"/>
      <c r="K7" s="30"/>
      <c r="L7" s="92" t="s">
        <v>161</v>
      </c>
      <c r="M7" s="92"/>
      <c r="N7" s="92"/>
      <c r="O7" s="92"/>
      <c r="P7" s="92"/>
    </row>
    <row r="8" spans="1:16" ht="16.149999999999999" customHeight="1" x14ac:dyDescent="0.3">
      <c r="A8" s="19"/>
      <c r="B8" s="19"/>
      <c r="C8" s="30"/>
      <c r="D8" s="30"/>
      <c r="E8" s="30"/>
      <c r="F8" s="30"/>
      <c r="G8" s="21"/>
      <c r="H8" s="89"/>
      <c r="I8" s="89"/>
      <c r="J8" s="89"/>
      <c r="K8" s="30"/>
      <c r="L8" s="92" t="s">
        <v>162</v>
      </c>
      <c r="M8" s="92"/>
      <c r="N8" s="92"/>
      <c r="O8" s="92"/>
      <c r="P8" s="92"/>
    </row>
    <row r="9" spans="1:16" ht="84.75" customHeight="1" x14ac:dyDescent="0.3">
      <c r="A9" s="19"/>
      <c r="B9" s="19"/>
      <c r="C9" s="30"/>
      <c r="D9" s="30"/>
      <c r="E9" s="30"/>
      <c r="F9" s="30"/>
      <c r="G9" s="21"/>
      <c r="H9" s="89"/>
      <c r="I9" s="89"/>
      <c r="J9" s="89"/>
      <c r="K9" s="30"/>
      <c r="L9" s="31" t="s">
        <v>222</v>
      </c>
      <c r="M9" s="90"/>
      <c r="N9" s="90"/>
      <c r="O9" s="90" t="s">
        <v>218</v>
      </c>
      <c r="P9" s="90"/>
    </row>
    <row r="10" spans="1:16" ht="18.75" x14ac:dyDescent="0.3">
      <c r="A10" s="19"/>
      <c r="B10" s="19"/>
      <c r="C10" s="30"/>
      <c r="D10" s="30"/>
      <c r="E10" s="30"/>
      <c r="F10" s="30"/>
      <c r="G10" s="21"/>
      <c r="H10" s="89"/>
      <c r="I10" s="89"/>
      <c r="J10" s="89"/>
      <c r="K10" s="30"/>
      <c r="L10" s="32" t="s">
        <v>59</v>
      </c>
      <c r="M10" s="96" t="s">
        <v>60</v>
      </c>
      <c r="N10" s="96"/>
      <c r="O10" s="96" t="s">
        <v>61</v>
      </c>
      <c r="P10" s="96"/>
    </row>
    <row r="11" spans="1:16" ht="18.75" x14ac:dyDescent="0.3">
      <c r="A11" s="19"/>
      <c r="B11" s="19"/>
      <c r="C11" s="30"/>
      <c r="D11" s="30"/>
      <c r="E11" s="30"/>
      <c r="F11" s="30"/>
      <c r="G11" s="21"/>
      <c r="H11" s="89"/>
      <c r="I11" s="89"/>
      <c r="J11" s="89"/>
      <c r="K11" s="30"/>
      <c r="L11" s="97" t="s">
        <v>163</v>
      </c>
      <c r="M11" s="97"/>
      <c r="N11" s="97"/>
      <c r="O11" s="97"/>
      <c r="P11" s="97"/>
    </row>
    <row r="12" spans="1:16" ht="18.75" x14ac:dyDescent="0.3">
      <c r="A12" s="19"/>
      <c r="B12" s="1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ht="20.25" x14ac:dyDescent="0.2">
      <c r="A13" s="98" t="s">
        <v>159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33"/>
    </row>
    <row r="14" spans="1:16" ht="20.25" x14ac:dyDescent="0.2">
      <c r="A14" s="99" t="s">
        <v>228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18"/>
    </row>
    <row r="15" spans="1:16" ht="15.75" x14ac:dyDescent="0.2">
      <c r="A15" s="18"/>
      <c r="B15" s="18"/>
      <c r="C15" s="18"/>
      <c r="D15" s="18"/>
      <c r="E15" s="18"/>
      <c r="F15" s="18"/>
      <c r="G15" s="33"/>
      <c r="H15" s="33"/>
      <c r="I15" s="33"/>
      <c r="J15" s="18"/>
      <c r="K15" s="18"/>
      <c r="L15" s="21"/>
      <c r="M15" s="100"/>
      <c r="N15" s="100"/>
      <c r="O15" s="100"/>
      <c r="P15" s="18" t="s">
        <v>62</v>
      </c>
    </row>
    <row r="16" spans="1:16" ht="15.6" customHeight="1" x14ac:dyDescent="0.2">
      <c r="A16" s="95" t="s">
        <v>2</v>
      </c>
      <c r="B16" s="95"/>
      <c r="C16" s="95"/>
      <c r="D16" s="97" t="s">
        <v>223</v>
      </c>
      <c r="E16" s="97"/>
      <c r="F16" s="97"/>
      <c r="G16" s="97"/>
      <c r="H16" s="97"/>
      <c r="I16" s="97"/>
      <c r="J16" s="97"/>
      <c r="K16" s="97"/>
      <c r="L16" s="21"/>
      <c r="M16" s="34"/>
      <c r="N16" s="93" t="s">
        <v>164</v>
      </c>
      <c r="O16" s="93"/>
      <c r="P16" s="94"/>
    </row>
    <row r="17" spans="1:16" ht="22.9" customHeight="1" x14ac:dyDescent="0.2">
      <c r="A17" s="95"/>
      <c r="B17" s="95"/>
      <c r="C17" s="95"/>
      <c r="D17" s="104"/>
      <c r="E17" s="104"/>
      <c r="F17" s="104"/>
      <c r="G17" s="104"/>
      <c r="H17" s="104"/>
      <c r="I17" s="104"/>
      <c r="J17" s="104"/>
      <c r="K17" s="104"/>
      <c r="L17" s="21"/>
      <c r="M17" s="34"/>
      <c r="N17" s="93"/>
      <c r="O17" s="93"/>
      <c r="P17" s="94"/>
    </row>
    <row r="18" spans="1:16" ht="6.6" customHeight="1" x14ac:dyDescent="0.2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1"/>
      <c r="M18" s="34"/>
      <c r="N18" s="93"/>
      <c r="O18" s="93"/>
      <c r="P18" s="94"/>
    </row>
    <row r="19" spans="1:16" ht="29.45" customHeight="1" x14ac:dyDescent="0.2">
      <c r="L19" s="21"/>
      <c r="M19" s="34"/>
      <c r="N19" s="93" t="s">
        <v>63</v>
      </c>
      <c r="O19" s="93"/>
      <c r="P19" s="23" t="s">
        <v>166</v>
      </c>
    </row>
    <row r="20" spans="1:16" ht="18" customHeight="1" x14ac:dyDescent="0.2">
      <c r="A20" s="95" t="s">
        <v>165</v>
      </c>
      <c r="B20" s="95"/>
      <c r="C20" s="95"/>
      <c r="D20" s="105" t="s">
        <v>167</v>
      </c>
      <c r="E20" s="105"/>
      <c r="F20" s="105"/>
      <c r="G20" s="105"/>
      <c r="H20" s="105"/>
      <c r="I20" s="105"/>
      <c r="J20" s="105"/>
      <c r="K20" s="105"/>
      <c r="L20" s="21"/>
      <c r="M20" s="35"/>
      <c r="N20" s="101" t="s">
        <v>64</v>
      </c>
      <c r="O20" s="101"/>
      <c r="P20" s="36" t="s">
        <v>168</v>
      </c>
    </row>
    <row r="21" spans="1:16" ht="23.45" customHeight="1" x14ac:dyDescent="0.2">
      <c r="A21" s="95"/>
      <c r="B21" s="95"/>
      <c r="C21" s="95"/>
      <c r="D21" s="38" t="s">
        <v>169</v>
      </c>
      <c r="E21" s="38"/>
      <c r="F21" s="38"/>
      <c r="G21" s="38"/>
      <c r="H21" s="38"/>
      <c r="I21" s="38"/>
      <c r="J21" s="38"/>
      <c r="K21" s="38"/>
      <c r="L21" s="21"/>
      <c r="M21" s="35"/>
      <c r="N21" s="101" t="s">
        <v>64</v>
      </c>
      <c r="O21" s="101"/>
      <c r="P21" s="36" t="s">
        <v>170</v>
      </c>
    </row>
    <row r="22" spans="1:16" ht="15.75" x14ac:dyDescent="0.2">
      <c r="B22" s="29"/>
      <c r="C22" s="29"/>
      <c r="D22" s="37" t="s">
        <v>171</v>
      </c>
      <c r="E22" s="37"/>
      <c r="F22" s="37"/>
      <c r="G22" s="37"/>
      <c r="H22" s="37"/>
      <c r="I22" s="37"/>
      <c r="J22" s="37"/>
      <c r="K22" s="37"/>
      <c r="L22" s="21"/>
      <c r="M22" s="35"/>
      <c r="N22" s="101" t="s">
        <v>64</v>
      </c>
      <c r="O22" s="101"/>
      <c r="P22" s="36" t="s">
        <v>172</v>
      </c>
    </row>
    <row r="23" spans="1:16" ht="15.75" x14ac:dyDescent="0.2">
      <c r="B23" s="29"/>
      <c r="C23" s="29"/>
      <c r="D23" s="37" t="s">
        <v>173</v>
      </c>
      <c r="E23" s="37"/>
      <c r="F23" s="37"/>
      <c r="G23" s="37"/>
      <c r="H23" s="37"/>
      <c r="I23" s="37"/>
      <c r="J23" s="37"/>
      <c r="K23" s="37"/>
      <c r="L23" s="21"/>
      <c r="M23" s="35"/>
      <c r="N23" s="101" t="s">
        <v>64</v>
      </c>
      <c r="O23" s="101"/>
      <c r="P23" s="36" t="s">
        <v>174</v>
      </c>
    </row>
    <row r="24" spans="1:16" ht="15.75" x14ac:dyDescent="0.2">
      <c r="B24" s="29"/>
      <c r="C24" s="29"/>
      <c r="D24" s="37" t="s">
        <v>175</v>
      </c>
      <c r="E24" s="37"/>
      <c r="F24" s="37"/>
      <c r="G24" s="37"/>
      <c r="H24" s="37"/>
      <c r="I24" s="37"/>
      <c r="J24" s="37"/>
      <c r="K24" s="37"/>
      <c r="L24" s="21"/>
      <c r="M24" s="35"/>
      <c r="N24" s="101" t="s">
        <v>64</v>
      </c>
      <c r="O24" s="101"/>
      <c r="P24" s="36" t="s">
        <v>176</v>
      </c>
    </row>
    <row r="25" spans="1:16" ht="15.75" x14ac:dyDescent="0.2">
      <c r="B25" s="29"/>
      <c r="C25" s="29"/>
      <c r="D25" s="37" t="s">
        <v>177</v>
      </c>
      <c r="E25" s="37"/>
      <c r="F25" s="37"/>
      <c r="G25" s="37"/>
      <c r="H25" s="37"/>
      <c r="I25" s="37"/>
      <c r="J25" s="37"/>
      <c r="K25" s="37"/>
      <c r="L25" s="21"/>
      <c r="M25" s="35"/>
      <c r="N25" s="101" t="s">
        <v>64</v>
      </c>
      <c r="O25" s="101"/>
      <c r="P25" s="36" t="s">
        <v>178</v>
      </c>
    </row>
    <row r="26" spans="1:16" ht="15.75" x14ac:dyDescent="0.2">
      <c r="B26" s="29"/>
      <c r="C26" s="29"/>
      <c r="D26" s="37" t="s">
        <v>179</v>
      </c>
      <c r="E26" s="37"/>
      <c r="F26" s="37"/>
      <c r="G26" s="37"/>
      <c r="H26" s="37"/>
      <c r="I26" s="37"/>
      <c r="J26" s="37"/>
      <c r="K26" s="37"/>
      <c r="L26" s="21"/>
      <c r="M26" s="35"/>
      <c r="N26" s="101" t="s">
        <v>64</v>
      </c>
      <c r="O26" s="101"/>
      <c r="P26" s="36" t="s">
        <v>180</v>
      </c>
    </row>
    <row r="27" spans="1:16" ht="15.75" x14ac:dyDescent="0.2">
      <c r="B27" s="29"/>
      <c r="C27" s="29"/>
      <c r="D27" s="37" t="s">
        <v>181</v>
      </c>
      <c r="E27" s="37"/>
      <c r="F27" s="37"/>
      <c r="G27" s="37"/>
      <c r="H27" s="37"/>
      <c r="I27" s="37"/>
      <c r="J27" s="37"/>
      <c r="K27" s="37"/>
      <c r="L27" s="21"/>
      <c r="M27" s="35"/>
      <c r="N27" s="101" t="s">
        <v>64</v>
      </c>
      <c r="O27" s="101"/>
      <c r="P27" s="36" t="s">
        <v>182</v>
      </c>
    </row>
    <row r="28" spans="1:16" ht="15.75" x14ac:dyDescent="0.2">
      <c r="B28" s="29"/>
      <c r="C28" s="29"/>
      <c r="D28" s="37" t="s">
        <v>183</v>
      </c>
      <c r="E28" s="37"/>
      <c r="F28" s="37"/>
      <c r="G28" s="37"/>
      <c r="H28" s="37"/>
      <c r="I28" s="37"/>
      <c r="J28" s="37"/>
      <c r="K28" s="37"/>
      <c r="L28" s="21"/>
      <c r="M28" s="35"/>
      <c r="N28" s="101" t="s">
        <v>64</v>
      </c>
      <c r="O28" s="101"/>
      <c r="P28" s="36" t="s">
        <v>184</v>
      </c>
    </row>
    <row r="29" spans="1:16" ht="15.75" x14ac:dyDescent="0.2">
      <c r="B29" s="29"/>
      <c r="C29" s="29"/>
      <c r="D29" s="37" t="s">
        <v>185</v>
      </c>
      <c r="E29" s="37"/>
      <c r="F29" s="37"/>
      <c r="G29" s="37"/>
      <c r="H29" s="37"/>
      <c r="I29" s="37"/>
      <c r="J29" s="37"/>
      <c r="K29" s="37"/>
      <c r="L29" s="21"/>
      <c r="M29" s="35"/>
      <c r="N29" s="101" t="s">
        <v>64</v>
      </c>
      <c r="O29" s="101"/>
      <c r="P29" s="36" t="s">
        <v>186</v>
      </c>
    </row>
    <row r="30" spans="1:16" ht="15.75" x14ac:dyDescent="0.2">
      <c r="B30" s="29"/>
      <c r="C30" s="29"/>
      <c r="D30" s="37" t="s">
        <v>187</v>
      </c>
      <c r="E30" s="37"/>
      <c r="F30" s="37"/>
      <c r="G30" s="37"/>
      <c r="H30" s="37"/>
      <c r="I30" s="37"/>
      <c r="J30" s="37"/>
      <c r="K30" s="37"/>
      <c r="L30" s="21"/>
      <c r="M30" s="35"/>
      <c r="N30" s="101" t="s">
        <v>64</v>
      </c>
      <c r="O30" s="101"/>
      <c r="P30" s="36" t="s">
        <v>188</v>
      </c>
    </row>
    <row r="31" spans="1:16" ht="15.75" x14ac:dyDescent="0.2">
      <c r="B31" s="29"/>
      <c r="C31" s="29"/>
      <c r="D31" s="37" t="s">
        <v>189</v>
      </c>
      <c r="E31" s="37"/>
      <c r="F31" s="37"/>
      <c r="G31" s="37"/>
      <c r="H31" s="37"/>
      <c r="I31" s="37"/>
      <c r="J31" s="37"/>
      <c r="K31" s="37"/>
      <c r="L31" s="21"/>
      <c r="M31" s="35"/>
      <c r="N31" s="101" t="s">
        <v>64</v>
      </c>
      <c r="O31" s="101"/>
      <c r="P31" s="36" t="s">
        <v>190</v>
      </c>
    </row>
    <row r="32" spans="1:16" ht="15.75" x14ac:dyDescent="0.2">
      <c r="B32" s="29"/>
      <c r="C32" s="29"/>
      <c r="D32" s="37" t="s">
        <v>191</v>
      </c>
      <c r="E32" s="37"/>
      <c r="F32" s="37"/>
      <c r="G32" s="37"/>
      <c r="H32" s="37"/>
      <c r="I32" s="37"/>
      <c r="J32" s="37"/>
      <c r="K32" s="37"/>
      <c r="L32" s="21"/>
      <c r="M32" s="35"/>
      <c r="N32" s="101" t="s">
        <v>64</v>
      </c>
      <c r="O32" s="101"/>
      <c r="P32" s="36" t="s">
        <v>192</v>
      </c>
    </row>
    <row r="33" spans="1:16" ht="15.75" x14ac:dyDescent="0.2">
      <c r="B33" s="29"/>
      <c r="C33" s="29"/>
      <c r="D33" s="37" t="s">
        <v>193</v>
      </c>
      <c r="E33" s="37"/>
      <c r="F33" s="37"/>
      <c r="G33" s="37"/>
      <c r="H33" s="37"/>
      <c r="I33" s="37"/>
      <c r="J33" s="37"/>
      <c r="K33" s="37"/>
      <c r="L33" s="21"/>
      <c r="M33" s="35"/>
      <c r="N33" s="101" t="s">
        <v>64</v>
      </c>
      <c r="O33" s="101"/>
      <c r="P33" s="36" t="s">
        <v>194</v>
      </c>
    </row>
    <row r="34" spans="1:16" ht="15.75" x14ac:dyDescent="0.2">
      <c r="B34" s="29"/>
      <c r="C34" s="29"/>
      <c r="D34" s="37" t="s">
        <v>195</v>
      </c>
      <c r="E34" s="37"/>
      <c r="F34" s="37"/>
      <c r="G34" s="37"/>
      <c r="H34" s="37"/>
      <c r="I34" s="37"/>
      <c r="J34" s="37"/>
      <c r="K34" s="37"/>
      <c r="L34" s="21"/>
      <c r="M34" s="35"/>
      <c r="N34" s="101" t="s">
        <v>64</v>
      </c>
      <c r="O34" s="101"/>
      <c r="P34" s="36" t="s">
        <v>196</v>
      </c>
    </row>
    <row r="35" spans="1:16" ht="15.75" x14ac:dyDescent="0.2">
      <c r="B35" s="29"/>
      <c r="C35" s="29"/>
      <c r="D35" s="37" t="s">
        <v>197</v>
      </c>
      <c r="E35" s="37"/>
      <c r="F35" s="37"/>
      <c r="G35" s="37"/>
      <c r="H35" s="37"/>
      <c r="I35" s="37"/>
      <c r="J35" s="37"/>
      <c r="K35" s="37"/>
      <c r="L35" s="21"/>
      <c r="M35" s="35"/>
      <c r="N35" s="101" t="s">
        <v>64</v>
      </c>
      <c r="O35" s="101"/>
      <c r="P35" s="36" t="s">
        <v>198</v>
      </c>
    </row>
    <row r="36" spans="1:16" ht="15.75" x14ac:dyDescent="0.2">
      <c r="B36" s="29"/>
      <c r="C36" s="29"/>
      <c r="D36" s="37" t="s">
        <v>199</v>
      </c>
      <c r="E36" s="37"/>
      <c r="F36" s="37"/>
      <c r="G36" s="37"/>
      <c r="H36" s="37"/>
      <c r="I36" s="37"/>
      <c r="J36" s="37"/>
      <c r="K36" s="37"/>
      <c r="L36" s="21"/>
      <c r="M36" s="35"/>
      <c r="N36" s="101" t="s">
        <v>64</v>
      </c>
      <c r="O36" s="101"/>
      <c r="P36" s="36" t="s">
        <v>200</v>
      </c>
    </row>
    <row r="37" spans="1:16" ht="15.75" x14ac:dyDescent="0.2">
      <c r="B37" s="29"/>
      <c r="C37" s="29"/>
      <c r="D37" s="37" t="s">
        <v>201</v>
      </c>
      <c r="E37" s="37"/>
      <c r="F37" s="37"/>
      <c r="G37" s="37"/>
      <c r="H37" s="37"/>
      <c r="I37" s="37"/>
      <c r="J37" s="37"/>
      <c r="K37" s="37"/>
      <c r="L37" s="21"/>
      <c r="M37" s="35"/>
      <c r="N37" s="101" t="s">
        <v>64</v>
      </c>
      <c r="O37" s="101"/>
      <c r="P37" s="36" t="s">
        <v>202</v>
      </c>
    </row>
    <row r="38" spans="1:16" ht="15.75" x14ac:dyDescent="0.2">
      <c r="B38" s="29"/>
      <c r="C38" s="29"/>
      <c r="D38" s="37" t="s">
        <v>203</v>
      </c>
      <c r="E38" s="37"/>
      <c r="F38" s="37"/>
      <c r="G38" s="37"/>
      <c r="H38" s="37"/>
      <c r="I38" s="37"/>
      <c r="J38" s="37"/>
      <c r="K38" s="37"/>
      <c r="L38" s="21"/>
      <c r="M38" s="35"/>
      <c r="N38" s="101" t="s">
        <v>64</v>
      </c>
      <c r="O38" s="101"/>
      <c r="P38" s="36" t="s">
        <v>204</v>
      </c>
    </row>
    <row r="39" spans="1:16" ht="15.75" x14ac:dyDescent="0.2">
      <c r="B39" s="29"/>
      <c r="C39" s="29"/>
      <c r="D39" s="37" t="s">
        <v>205</v>
      </c>
      <c r="E39" s="37"/>
      <c r="F39" s="37"/>
      <c r="G39" s="37"/>
      <c r="H39" s="37"/>
      <c r="I39" s="37"/>
      <c r="J39" s="37"/>
      <c r="K39" s="37"/>
      <c r="L39" s="21"/>
      <c r="M39" s="35"/>
      <c r="N39" s="101" t="s">
        <v>64</v>
      </c>
      <c r="O39" s="101"/>
      <c r="P39" s="36" t="s">
        <v>206</v>
      </c>
    </row>
    <row r="40" spans="1:16" ht="15.75" x14ac:dyDescent="0.2">
      <c r="B40" s="29"/>
      <c r="C40" s="29"/>
      <c r="D40" s="37" t="s">
        <v>207</v>
      </c>
      <c r="E40" s="37"/>
      <c r="F40" s="37"/>
      <c r="G40" s="37"/>
      <c r="H40" s="37"/>
      <c r="I40" s="37"/>
      <c r="J40" s="37"/>
      <c r="K40" s="37"/>
      <c r="L40" s="21"/>
      <c r="M40" s="35"/>
      <c r="N40" s="101" t="s">
        <v>64</v>
      </c>
      <c r="O40" s="101"/>
      <c r="P40" s="36" t="s">
        <v>208</v>
      </c>
    </row>
    <row r="41" spans="1:16" ht="15.75" x14ac:dyDescent="0.2">
      <c r="B41" s="29"/>
      <c r="C41" s="29"/>
      <c r="D41" s="37" t="s">
        <v>209</v>
      </c>
      <c r="E41" s="37"/>
      <c r="F41" s="37"/>
      <c r="G41" s="37"/>
      <c r="H41" s="37"/>
      <c r="I41" s="37"/>
      <c r="J41" s="37"/>
      <c r="K41" s="37"/>
      <c r="L41" s="21"/>
      <c r="M41" s="35"/>
      <c r="N41" s="101" t="s">
        <v>64</v>
      </c>
      <c r="O41" s="101"/>
      <c r="P41" s="36" t="s">
        <v>210</v>
      </c>
    </row>
    <row r="42" spans="1:16" ht="27" customHeight="1" x14ac:dyDescent="0.2">
      <c r="A42" s="25"/>
      <c r="B42" s="25"/>
      <c r="C42" s="25"/>
      <c r="D42" s="102" t="s">
        <v>211</v>
      </c>
      <c r="E42" s="102"/>
      <c r="F42" s="102"/>
      <c r="G42" s="102"/>
      <c r="H42" s="102"/>
      <c r="I42" s="102"/>
      <c r="J42" s="102"/>
      <c r="K42" s="102"/>
      <c r="L42" s="35"/>
      <c r="M42" s="35"/>
      <c r="N42" s="35"/>
      <c r="O42" s="33"/>
      <c r="P42" s="25"/>
    </row>
    <row r="43" spans="1:16" ht="15.6" customHeight="1" x14ac:dyDescent="0.25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19"/>
      <c r="M43" s="20"/>
      <c r="N43" s="20"/>
      <c r="O43" s="33"/>
      <c r="P43" s="19"/>
    </row>
    <row r="44" spans="1:16" ht="15.7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</sheetData>
  <mergeCells count="54">
    <mergeCell ref="L1:P1"/>
    <mergeCell ref="D16:K17"/>
    <mergeCell ref="D20:K20"/>
    <mergeCell ref="N40:O40"/>
    <mergeCell ref="N41:O41"/>
    <mergeCell ref="N31:O31"/>
    <mergeCell ref="N32:O32"/>
    <mergeCell ref="N33:O33"/>
    <mergeCell ref="N28:O28"/>
    <mergeCell ref="N29:O29"/>
    <mergeCell ref="N30:O30"/>
    <mergeCell ref="N25:O25"/>
    <mergeCell ref="N26:O26"/>
    <mergeCell ref="N27:O27"/>
    <mergeCell ref="N22:O22"/>
    <mergeCell ref="N23:O23"/>
    <mergeCell ref="D42:K42"/>
    <mergeCell ref="N37:O37"/>
    <mergeCell ref="N38:O38"/>
    <mergeCell ref="N39:O39"/>
    <mergeCell ref="N34:O34"/>
    <mergeCell ref="N35:O35"/>
    <mergeCell ref="N36:O36"/>
    <mergeCell ref="N24:O24"/>
    <mergeCell ref="N19:O19"/>
    <mergeCell ref="N20:O20"/>
    <mergeCell ref="N21:O21"/>
    <mergeCell ref="A20:C21"/>
    <mergeCell ref="N16:O18"/>
    <mergeCell ref="P16:P18"/>
    <mergeCell ref="A16:C17"/>
    <mergeCell ref="H9:J9"/>
    <mergeCell ref="M9:N9"/>
    <mergeCell ref="O9:P9"/>
    <mergeCell ref="H10:J10"/>
    <mergeCell ref="M10:N10"/>
    <mergeCell ref="O10:P10"/>
    <mergeCell ref="H11:J11"/>
    <mergeCell ref="L11:P11"/>
    <mergeCell ref="A13:O13"/>
    <mergeCell ref="A14:O14"/>
    <mergeCell ref="M15:O15"/>
    <mergeCell ref="H6:J6"/>
    <mergeCell ref="L6:P6"/>
    <mergeCell ref="H7:J7"/>
    <mergeCell ref="L7:P7"/>
    <mergeCell ref="H8:J8"/>
    <mergeCell ref="L8:P8"/>
    <mergeCell ref="H3:J3"/>
    <mergeCell ref="L3:P3"/>
    <mergeCell ref="H4:J4"/>
    <mergeCell ref="L4:P4"/>
    <mergeCell ref="H5:J5"/>
    <mergeCell ref="L5:P5"/>
  </mergeCells>
  <printOptions horizontalCentered="1"/>
  <pageMargins left="0.31496062992125984" right="0.31496062992125984" top="0.55118110236220474" bottom="0.55118110236220474" header="0.51181102362204722" footer="0.51181102362204722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71"/>
  <sheetViews>
    <sheetView view="pageBreakPreview" topLeftCell="A35" zoomScaleSheetLayoutView="100" workbookViewId="0">
      <selection activeCell="AS19" sqref="AS19:BG19"/>
    </sheetView>
  </sheetViews>
  <sheetFormatPr defaultColWidth="0.85546875" defaultRowHeight="12" customHeight="1" x14ac:dyDescent="0.25"/>
  <cols>
    <col min="1" max="120" width="0.85546875" style="1"/>
    <col min="121" max="121" width="1.5703125" style="1" customWidth="1"/>
    <col min="122" max="129" width="0.85546875" style="1"/>
    <col min="130" max="130" width="1.28515625" style="1" customWidth="1"/>
    <col min="131" max="145" width="0.85546875" style="1"/>
    <col min="146" max="146" width="1.5703125" style="1" customWidth="1"/>
    <col min="147" max="155" width="0.85546875" style="1"/>
    <col min="156" max="156" width="1.7109375" style="1" customWidth="1"/>
    <col min="157" max="16384" width="0.85546875" style="1"/>
  </cols>
  <sheetData>
    <row r="1" spans="1:161" s="3" customFormat="1" ht="15.75" x14ac:dyDescent="0.25">
      <c r="A1" s="106" t="s">
        <v>3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  <c r="BM1" s="106"/>
      <c r="BN1" s="106"/>
      <c r="BO1" s="106"/>
      <c r="BP1" s="106"/>
      <c r="BQ1" s="106"/>
      <c r="BR1" s="106"/>
      <c r="BS1" s="106"/>
      <c r="BT1" s="106"/>
      <c r="BU1" s="106"/>
      <c r="BV1" s="106"/>
      <c r="BW1" s="106"/>
      <c r="BX1" s="106"/>
      <c r="BY1" s="106"/>
      <c r="BZ1" s="106"/>
      <c r="CA1" s="106"/>
      <c r="CB1" s="106"/>
      <c r="CC1" s="106"/>
      <c r="CD1" s="106"/>
      <c r="CE1" s="106"/>
      <c r="CF1" s="106"/>
      <c r="CG1" s="106"/>
      <c r="CH1" s="106"/>
      <c r="CI1" s="106"/>
      <c r="CJ1" s="106"/>
      <c r="CK1" s="106"/>
      <c r="CL1" s="106"/>
      <c r="CM1" s="106"/>
      <c r="CN1" s="106"/>
      <c r="CO1" s="106"/>
      <c r="CP1" s="106"/>
      <c r="CQ1" s="106"/>
      <c r="CR1" s="106"/>
      <c r="CS1" s="106"/>
      <c r="CT1" s="106"/>
      <c r="CU1" s="106"/>
      <c r="CV1" s="106"/>
      <c r="CW1" s="106"/>
      <c r="CX1" s="106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</row>
    <row r="2" spans="1:161" s="3" customFormat="1" ht="15.75" x14ac:dyDescent="0.25"/>
    <row r="3" spans="1:161" s="3" customFormat="1" ht="15.75" x14ac:dyDescent="0.25">
      <c r="CD3" s="4" t="s">
        <v>4</v>
      </c>
      <c r="CE3" s="107"/>
      <c r="CF3" s="107"/>
      <c r="CG3" s="107"/>
      <c r="CH3" s="107"/>
      <c r="CI3" s="107"/>
      <c r="CJ3" s="107"/>
    </row>
    <row r="4" spans="1:161" s="3" customFormat="1" ht="15.75" x14ac:dyDescent="0.25"/>
    <row r="5" spans="1:161" s="3" customFormat="1" ht="15.75" x14ac:dyDescent="0.25">
      <c r="A5" s="108" t="s">
        <v>5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109"/>
      <c r="BS5" s="109"/>
      <c r="BT5" s="109"/>
      <c r="BU5" s="109"/>
      <c r="BV5" s="109"/>
      <c r="BW5" s="109"/>
      <c r="BX5" s="109"/>
      <c r="BY5" s="109"/>
      <c r="BZ5" s="109"/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</row>
    <row r="6" spans="1:161" s="3" customFormat="1" ht="15.75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</row>
    <row r="7" spans="1:161" s="3" customFormat="1" ht="15.75" x14ac:dyDescent="0.25">
      <c r="A7" s="111" t="s">
        <v>6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2"/>
      <c r="BH7" s="112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</row>
    <row r="8" spans="1:161" s="3" customFormat="1" ht="15.75" x14ac:dyDescent="0.25">
      <c r="A8" s="110"/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</row>
    <row r="9" spans="1:161" s="3" customFormat="1" ht="15.75" x14ac:dyDescent="0.25">
      <c r="A9" s="110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</row>
    <row r="10" spans="1:161" s="3" customFormat="1" ht="15.75" x14ac:dyDescent="0.25"/>
    <row r="11" spans="1:161" s="3" customFormat="1" ht="31.5" customHeight="1" x14ac:dyDescent="0.25">
      <c r="A11" s="108" t="s">
        <v>8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</row>
    <row r="12" spans="1:161" s="3" customFormat="1" ht="18.75" x14ac:dyDescent="0.25">
      <c r="A12" s="3" t="s">
        <v>9</v>
      </c>
    </row>
    <row r="13" spans="1:161" s="3" customFormat="1" ht="23.25" customHeight="1" x14ac:dyDescent="0.25"/>
    <row r="14" spans="1:161" s="2" customFormat="1" ht="27.75" customHeight="1" x14ac:dyDescent="0.2">
      <c r="A14" s="125" t="s">
        <v>10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7"/>
      <c r="O14" s="125" t="s">
        <v>11</v>
      </c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6"/>
      <c r="AT14" s="126"/>
      <c r="AU14" s="126"/>
      <c r="AV14" s="126"/>
      <c r="AW14" s="126"/>
      <c r="AX14" s="126"/>
      <c r="AY14" s="126"/>
      <c r="AZ14" s="126"/>
      <c r="BA14" s="126"/>
      <c r="BB14" s="126"/>
      <c r="BC14" s="126"/>
      <c r="BD14" s="126"/>
      <c r="BE14" s="126"/>
      <c r="BF14" s="126"/>
      <c r="BG14" s="127"/>
      <c r="BH14" s="125" t="s">
        <v>12</v>
      </c>
      <c r="BI14" s="126"/>
      <c r="BJ14" s="126"/>
      <c r="BK14" s="126"/>
      <c r="BL14" s="126"/>
      <c r="BM14" s="126"/>
      <c r="BN14" s="126"/>
      <c r="BO14" s="126"/>
      <c r="BP14" s="126"/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6"/>
      <c r="CC14" s="126"/>
      <c r="CD14" s="126"/>
      <c r="CE14" s="126"/>
      <c r="CF14" s="126"/>
      <c r="CG14" s="126"/>
      <c r="CH14" s="126"/>
      <c r="CI14" s="126"/>
      <c r="CJ14" s="126"/>
      <c r="CK14" s="127"/>
      <c r="CL14" s="125" t="s">
        <v>13</v>
      </c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7"/>
      <c r="DS14" s="113" t="s">
        <v>14</v>
      </c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5"/>
    </row>
    <row r="15" spans="1:161" s="2" customFormat="1" ht="12.75" x14ac:dyDescent="0.2">
      <c r="A15" s="128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30"/>
      <c r="O15" s="128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30"/>
      <c r="BH15" s="128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30"/>
      <c r="CL15" s="125" t="s">
        <v>15</v>
      </c>
      <c r="CM15" s="126"/>
      <c r="CN15" s="126"/>
      <c r="CO15" s="126"/>
      <c r="CP15" s="126"/>
      <c r="CQ15" s="126"/>
      <c r="CR15" s="126"/>
      <c r="CS15" s="126"/>
      <c r="CT15" s="126"/>
      <c r="CU15" s="126"/>
      <c r="CV15" s="126"/>
      <c r="CW15" s="126"/>
      <c r="CX15" s="126"/>
      <c r="CY15" s="126"/>
      <c r="CZ15" s="127"/>
      <c r="DA15" s="125" t="s">
        <v>16</v>
      </c>
      <c r="DB15" s="126"/>
      <c r="DC15" s="126"/>
      <c r="DD15" s="126"/>
      <c r="DE15" s="126"/>
      <c r="DF15" s="126"/>
      <c r="DG15" s="126"/>
      <c r="DH15" s="126"/>
      <c r="DI15" s="126"/>
      <c r="DJ15" s="126"/>
      <c r="DK15" s="126"/>
      <c r="DL15" s="126"/>
      <c r="DM15" s="126"/>
      <c r="DN15" s="126"/>
      <c r="DO15" s="126"/>
      <c r="DP15" s="126"/>
      <c r="DQ15" s="126"/>
      <c r="DR15" s="127"/>
      <c r="DS15" s="119">
        <v>20</v>
      </c>
      <c r="DT15" s="120"/>
      <c r="DU15" s="120"/>
      <c r="DV15" s="120"/>
      <c r="DW15" s="116"/>
      <c r="DX15" s="116"/>
      <c r="DY15" s="116"/>
      <c r="DZ15" s="116"/>
      <c r="EA15" s="117" t="s">
        <v>17</v>
      </c>
      <c r="EB15" s="117"/>
      <c r="EC15" s="117"/>
      <c r="ED15" s="117"/>
      <c r="EE15" s="118"/>
      <c r="EF15" s="119">
        <v>20</v>
      </c>
      <c r="EG15" s="120"/>
      <c r="EH15" s="120"/>
      <c r="EI15" s="120"/>
      <c r="EJ15" s="116"/>
      <c r="EK15" s="116"/>
      <c r="EL15" s="116"/>
      <c r="EM15" s="116"/>
      <c r="EN15" s="117" t="s">
        <v>17</v>
      </c>
      <c r="EO15" s="117"/>
      <c r="EP15" s="117"/>
      <c r="EQ15" s="117"/>
      <c r="ER15" s="118"/>
      <c r="ES15" s="119">
        <v>20</v>
      </c>
      <c r="ET15" s="120"/>
      <c r="EU15" s="120"/>
      <c r="EV15" s="120"/>
      <c r="EW15" s="116"/>
      <c r="EX15" s="116"/>
      <c r="EY15" s="116"/>
      <c r="EZ15" s="116"/>
      <c r="FA15" s="117" t="s">
        <v>17</v>
      </c>
      <c r="FB15" s="117"/>
      <c r="FC15" s="117"/>
      <c r="FD15" s="117"/>
      <c r="FE15" s="118"/>
    </row>
    <row r="16" spans="1:161" s="2" customFormat="1" ht="42" customHeight="1" x14ac:dyDescent="0.2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30"/>
      <c r="O16" s="131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3"/>
      <c r="BH16" s="131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3"/>
      <c r="CL16" s="128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30"/>
      <c r="DA16" s="131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3"/>
      <c r="DS16" s="121" t="s">
        <v>18</v>
      </c>
      <c r="DT16" s="122"/>
      <c r="DU16" s="122"/>
      <c r="DV16" s="122"/>
      <c r="DW16" s="122"/>
      <c r="DX16" s="122"/>
      <c r="DY16" s="122"/>
      <c r="DZ16" s="122"/>
      <c r="EA16" s="122"/>
      <c r="EB16" s="122"/>
      <c r="EC16" s="122"/>
      <c r="ED16" s="122"/>
      <c r="EE16" s="123"/>
      <c r="EF16" s="121" t="s">
        <v>19</v>
      </c>
      <c r="EG16" s="122"/>
      <c r="EH16" s="122"/>
      <c r="EI16" s="122"/>
      <c r="EJ16" s="122"/>
      <c r="EK16" s="122"/>
      <c r="EL16" s="122"/>
      <c r="EM16" s="122"/>
      <c r="EN16" s="122"/>
      <c r="EO16" s="122"/>
      <c r="EP16" s="122"/>
      <c r="EQ16" s="122"/>
      <c r="ER16" s="123"/>
      <c r="ES16" s="121" t="s">
        <v>20</v>
      </c>
      <c r="ET16" s="122"/>
      <c r="EU16" s="122"/>
      <c r="EV16" s="122"/>
      <c r="EW16" s="122"/>
      <c r="EX16" s="122"/>
      <c r="EY16" s="122"/>
      <c r="EZ16" s="122"/>
      <c r="FA16" s="122"/>
      <c r="FB16" s="122"/>
      <c r="FC16" s="122"/>
      <c r="FD16" s="122"/>
      <c r="FE16" s="123"/>
    </row>
    <row r="17" spans="1:165" s="2" customFormat="1" ht="14.25" customHeight="1" x14ac:dyDescent="0.2">
      <c r="A17" s="128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30"/>
      <c r="O17" s="6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7"/>
      <c r="AD17" s="8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7"/>
      <c r="AS17" s="8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7"/>
      <c r="BH17" s="8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7"/>
      <c r="BW17" s="8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9"/>
      <c r="CL17" s="128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30"/>
      <c r="DA17" s="125" t="s">
        <v>21</v>
      </c>
      <c r="DB17" s="126"/>
      <c r="DC17" s="126"/>
      <c r="DD17" s="126"/>
      <c r="DE17" s="126"/>
      <c r="DF17" s="126"/>
      <c r="DG17" s="126"/>
      <c r="DH17" s="126"/>
      <c r="DI17" s="126"/>
      <c r="DJ17" s="126"/>
      <c r="DK17" s="127"/>
      <c r="DL17" s="125" t="s">
        <v>22</v>
      </c>
      <c r="DM17" s="126"/>
      <c r="DN17" s="126"/>
      <c r="DO17" s="126"/>
      <c r="DP17" s="126"/>
      <c r="DQ17" s="126"/>
      <c r="DR17" s="127"/>
      <c r="DS17" s="125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7"/>
      <c r="EF17" s="125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7"/>
      <c r="ES17" s="125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7"/>
    </row>
    <row r="18" spans="1:165" s="2" customFormat="1" ht="27.75" customHeight="1" x14ac:dyDescent="0.2">
      <c r="A18" s="131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3"/>
      <c r="O18" s="121" t="s">
        <v>23</v>
      </c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3"/>
      <c r="AD18" s="121" t="s">
        <v>23</v>
      </c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3"/>
      <c r="AS18" s="121" t="s">
        <v>23</v>
      </c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3"/>
      <c r="BH18" s="121" t="s">
        <v>23</v>
      </c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3"/>
      <c r="BW18" s="121" t="s">
        <v>23</v>
      </c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3"/>
      <c r="CL18" s="131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3"/>
      <c r="DA18" s="131"/>
      <c r="DB18" s="132"/>
      <c r="DC18" s="132"/>
      <c r="DD18" s="132"/>
      <c r="DE18" s="132"/>
      <c r="DF18" s="132"/>
      <c r="DG18" s="132"/>
      <c r="DH18" s="132"/>
      <c r="DI18" s="132"/>
      <c r="DJ18" s="132"/>
      <c r="DK18" s="133"/>
      <c r="DL18" s="131"/>
      <c r="DM18" s="132"/>
      <c r="DN18" s="132"/>
      <c r="DO18" s="132"/>
      <c r="DP18" s="132"/>
      <c r="DQ18" s="132"/>
      <c r="DR18" s="133"/>
      <c r="DS18" s="131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3"/>
      <c r="EF18" s="131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3"/>
      <c r="ES18" s="131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3"/>
    </row>
    <row r="19" spans="1:165" s="10" customFormat="1" ht="12.75" x14ac:dyDescent="0.2">
      <c r="A19" s="134">
        <v>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6"/>
      <c r="O19" s="134">
        <v>2</v>
      </c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6"/>
      <c r="AD19" s="134">
        <v>3</v>
      </c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6"/>
      <c r="AS19" s="134">
        <v>4</v>
      </c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35"/>
      <c r="BE19" s="135"/>
      <c r="BF19" s="135"/>
      <c r="BG19" s="136"/>
      <c r="BH19" s="134">
        <v>5</v>
      </c>
      <c r="BI19" s="135"/>
      <c r="BJ19" s="135"/>
      <c r="BK19" s="135"/>
      <c r="BL19" s="135"/>
      <c r="BM19" s="135"/>
      <c r="BN19" s="135"/>
      <c r="BO19" s="135"/>
      <c r="BP19" s="135"/>
      <c r="BQ19" s="135"/>
      <c r="BR19" s="135"/>
      <c r="BS19" s="135"/>
      <c r="BT19" s="135"/>
      <c r="BU19" s="135"/>
      <c r="BV19" s="136"/>
      <c r="BW19" s="134">
        <v>6</v>
      </c>
      <c r="BX19" s="135"/>
      <c r="BY19" s="135"/>
      <c r="BZ19" s="135"/>
      <c r="CA19" s="135"/>
      <c r="CB19" s="135"/>
      <c r="CC19" s="135"/>
      <c r="CD19" s="135"/>
      <c r="CE19" s="135"/>
      <c r="CF19" s="135"/>
      <c r="CG19" s="135"/>
      <c r="CH19" s="135"/>
      <c r="CI19" s="135"/>
      <c r="CJ19" s="135"/>
      <c r="CK19" s="136"/>
      <c r="CL19" s="134">
        <v>7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4">
        <v>8</v>
      </c>
      <c r="DB19" s="135"/>
      <c r="DC19" s="135"/>
      <c r="DD19" s="135"/>
      <c r="DE19" s="135"/>
      <c r="DF19" s="135"/>
      <c r="DG19" s="135"/>
      <c r="DH19" s="135"/>
      <c r="DI19" s="135"/>
      <c r="DJ19" s="135"/>
      <c r="DK19" s="136"/>
      <c r="DL19" s="134">
        <v>9</v>
      </c>
      <c r="DM19" s="135"/>
      <c r="DN19" s="135"/>
      <c r="DO19" s="135"/>
      <c r="DP19" s="135"/>
      <c r="DQ19" s="135"/>
      <c r="DR19" s="136"/>
      <c r="DS19" s="134">
        <v>10</v>
      </c>
      <c r="DT19" s="135"/>
      <c r="DU19" s="135"/>
      <c r="DV19" s="135"/>
      <c r="DW19" s="135"/>
      <c r="DX19" s="135"/>
      <c r="DY19" s="135"/>
      <c r="DZ19" s="135"/>
      <c r="EA19" s="135"/>
      <c r="EB19" s="135"/>
      <c r="EC19" s="135"/>
      <c r="ED19" s="135"/>
      <c r="EE19" s="136"/>
      <c r="EF19" s="134">
        <v>11</v>
      </c>
      <c r="EG19" s="135"/>
      <c r="EH19" s="135"/>
      <c r="EI19" s="135"/>
      <c r="EJ19" s="135"/>
      <c r="EK19" s="135"/>
      <c r="EL19" s="135"/>
      <c r="EM19" s="135"/>
      <c r="EN19" s="135"/>
      <c r="EO19" s="135"/>
      <c r="EP19" s="135"/>
      <c r="EQ19" s="135"/>
      <c r="ER19" s="136"/>
      <c r="ES19" s="134">
        <v>12</v>
      </c>
      <c r="ET19" s="135"/>
      <c r="EU19" s="135"/>
      <c r="EV19" s="135"/>
      <c r="EW19" s="135"/>
      <c r="EX19" s="135"/>
      <c r="EY19" s="135"/>
      <c r="EZ19" s="135"/>
      <c r="FA19" s="135"/>
      <c r="FB19" s="135"/>
      <c r="FC19" s="135"/>
      <c r="FD19" s="135"/>
      <c r="FE19" s="136"/>
    </row>
    <row r="20" spans="1:165" s="2" customFormat="1" ht="52.15" customHeight="1" x14ac:dyDescent="0.2">
      <c r="A20" s="150"/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2"/>
      <c r="O20" s="156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8"/>
      <c r="BH20" s="138"/>
      <c r="BI20" s="138"/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68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68"/>
      <c r="CL20" s="137"/>
      <c r="CM20" s="137"/>
      <c r="CN20" s="137"/>
      <c r="CO20" s="137"/>
      <c r="CP20" s="137"/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8"/>
      <c r="DB20" s="138"/>
      <c r="DC20" s="138"/>
      <c r="DD20" s="138"/>
      <c r="DE20" s="138"/>
      <c r="DF20" s="138"/>
      <c r="DG20" s="138"/>
      <c r="DH20" s="138"/>
      <c r="DI20" s="138"/>
      <c r="DJ20" s="138"/>
      <c r="DK20" s="138"/>
      <c r="DL20" s="162"/>
      <c r="DM20" s="163"/>
      <c r="DN20" s="163"/>
      <c r="DO20" s="163"/>
      <c r="DP20" s="163"/>
      <c r="DQ20" s="163"/>
      <c r="DR20" s="164"/>
      <c r="DS20" s="165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7"/>
      <c r="EF20" s="165" t="s">
        <v>24</v>
      </c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7"/>
      <c r="ES20" s="165" t="s">
        <v>24</v>
      </c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7"/>
    </row>
    <row r="21" spans="1:165" s="2" customFormat="1" ht="62.25" customHeight="1" x14ac:dyDescent="0.2">
      <c r="A21" s="153"/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5"/>
      <c r="O21" s="159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1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9"/>
      <c r="CM21" s="169"/>
      <c r="CN21" s="169"/>
      <c r="CO21" s="169"/>
      <c r="CP21" s="169"/>
      <c r="CQ21" s="169"/>
      <c r="CR21" s="169"/>
      <c r="CS21" s="169"/>
      <c r="CT21" s="169"/>
      <c r="CU21" s="169"/>
      <c r="CV21" s="169"/>
      <c r="CW21" s="169"/>
      <c r="CX21" s="169"/>
      <c r="CY21" s="169"/>
      <c r="CZ21" s="169"/>
      <c r="DA21" s="170"/>
      <c r="DB21" s="170"/>
      <c r="DC21" s="170"/>
      <c r="DD21" s="170"/>
      <c r="DE21" s="170"/>
      <c r="DF21" s="170"/>
      <c r="DG21" s="170"/>
      <c r="DH21" s="170"/>
      <c r="DI21" s="170"/>
      <c r="DJ21" s="170"/>
      <c r="DK21" s="170"/>
      <c r="DL21" s="171"/>
      <c r="DM21" s="172"/>
      <c r="DN21" s="172"/>
      <c r="DO21" s="172"/>
      <c r="DP21" s="172"/>
      <c r="DQ21" s="172"/>
      <c r="DR21" s="173"/>
      <c r="DS21" s="174"/>
      <c r="DT21" s="175"/>
      <c r="DU21" s="175"/>
      <c r="DV21" s="175"/>
      <c r="DW21" s="175"/>
      <c r="DX21" s="175"/>
      <c r="DY21" s="175"/>
      <c r="DZ21" s="175"/>
      <c r="EA21" s="175"/>
      <c r="EB21" s="175"/>
      <c r="EC21" s="175"/>
      <c r="ED21" s="175"/>
      <c r="EE21" s="176"/>
      <c r="EF21" s="139"/>
      <c r="EG21" s="140"/>
      <c r="EH21" s="140"/>
      <c r="EI21" s="140"/>
      <c r="EJ21" s="140"/>
      <c r="EK21" s="140"/>
      <c r="EL21" s="140"/>
      <c r="EM21" s="140"/>
      <c r="EN21" s="140"/>
      <c r="EO21" s="140"/>
      <c r="EP21" s="140"/>
      <c r="EQ21" s="140"/>
      <c r="ER21" s="141"/>
      <c r="ES21" s="139"/>
      <c r="ET21" s="140"/>
      <c r="EU21" s="140"/>
      <c r="EV21" s="140"/>
      <c r="EW21" s="140"/>
      <c r="EX21" s="140"/>
      <c r="EY21" s="140"/>
      <c r="EZ21" s="140"/>
      <c r="FA21" s="140"/>
      <c r="FB21" s="140"/>
      <c r="FC21" s="140"/>
      <c r="FD21" s="140"/>
      <c r="FE21" s="141"/>
    </row>
    <row r="22" spans="1:165" s="2" customFormat="1" ht="12.75" x14ac:dyDescent="0.2">
      <c r="A22" s="142"/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4"/>
      <c r="O22" s="139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  <c r="AD22" s="139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1"/>
      <c r="AS22" s="139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1"/>
      <c r="BH22" s="139"/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1"/>
      <c r="BW22" s="139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1"/>
      <c r="CL22" s="145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7"/>
      <c r="DA22" s="148"/>
      <c r="DB22" s="124"/>
      <c r="DC22" s="124"/>
      <c r="DD22" s="124"/>
      <c r="DE22" s="124"/>
      <c r="DF22" s="124"/>
      <c r="DG22" s="124"/>
      <c r="DH22" s="124"/>
      <c r="DI22" s="124"/>
      <c r="DJ22" s="124"/>
      <c r="DK22" s="149"/>
      <c r="DL22" s="142"/>
      <c r="DM22" s="143"/>
      <c r="DN22" s="143"/>
      <c r="DO22" s="143"/>
      <c r="DP22" s="143"/>
      <c r="DQ22" s="143"/>
      <c r="DR22" s="144"/>
      <c r="DS22" s="139"/>
      <c r="DT22" s="140"/>
      <c r="DU22" s="140"/>
      <c r="DV22" s="140"/>
      <c r="DW22" s="140"/>
      <c r="DX22" s="140"/>
      <c r="DY22" s="140"/>
      <c r="DZ22" s="140"/>
      <c r="EA22" s="140"/>
      <c r="EB22" s="140"/>
      <c r="EC22" s="140"/>
      <c r="ED22" s="140"/>
      <c r="EE22" s="141"/>
      <c r="EF22" s="139"/>
      <c r="EG22" s="140"/>
      <c r="EH22" s="140"/>
      <c r="EI22" s="140"/>
      <c r="EJ22" s="140"/>
      <c r="EK22" s="140"/>
      <c r="EL22" s="140"/>
      <c r="EM22" s="140"/>
      <c r="EN22" s="140"/>
      <c r="EO22" s="140"/>
      <c r="EP22" s="140"/>
      <c r="EQ22" s="140"/>
      <c r="ER22" s="141"/>
      <c r="ES22" s="139"/>
      <c r="ET22" s="140"/>
      <c r="EU22" s="140"/>
      <c r="EV22" s="140"/>
      <c r="EW22" s="140"/>
      <c r="EX22" s="140"/>
      <c r="EY22" s="140"/>
      <c r="EZ22" s="140"/>
      <c r="FA22" s="140"/>
      <c r="FB22" s="140"/>
      <c r="FC22" s="140"/>
      <c r="FD22" s="140"/>
      <c r="FE22" s="141"/>
    </row>
    <row r="23" spans="1:165" s="3" customFormat="1" ht="28.5" customHeight="1" x14ac:dyDescent="0.25">
      <c r="A23" s="177" t="s">
        <v>25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  <c r="BI23" s="177"/>
      <c r="BJ23" s="177"/>
      <c r="BK23" s="177"/>
      <c r="BL23" s="177"/>
      <c r="BM23" s="177"/>
      <c r="BN23" s="177"/>
      <c r="BO23" s="177"/>
      <c r="BP23" s="177"/>
      <c r="BQ23" s="177"/>
      <c r="BR23" s="177"/>
      <c r="BS23" s="177"/>
      <c r="BT23" s="177"/>
      <c r="BU23" s="177"/>
      <c r="BV23" s="177"/>
      <c r="BW23" s="177"/>
      <c r="BX23" s="177"/>
      <c r="BY23" s="177"/>
      <c r="BZ23" s="177"/>
      <c r="CA23" s="177"/>
      <c r="CB23" s="177"/>
      <c r="CC23" s="177"/>
      <c r="CD23" s="177"/>
      <c r="CE23" s="177"/>
      <c r="CF23" s="177"/>
      <c r="CG23" s="177"/>
      <c r="CH23" s="177"/>
      <c r="CI23" s="177"/>
      <c r="CJ23" s="177"/>
      <c r="CK23" s="177"/>
      <c r="CL23" s="177"/>
      <c r="CM23" s="177"/>
      <c r="CN23" s="177"/>
      <c r="CO23" s="177"/>
      <c r="CP23" s="177"/>
      <c r="CQ23" s="177"/>
      <c r="CR23" s="177"/>
      <c r="CS23" s="177"/>
      <c r="CT23" s="177"/>
      <c r="CU23" s="177"/>
      <c r="CV23" s="177"/>
      <c r="CW23" s="177"/>
      <c r="CX23" s="177"/>
      <c r="CY23" s="177"/>
      <c r="CZ23" s="177"/>
      <c r="DA23" s="177"/>
      <c r="DB23" s="177"/>
      <c r="DC23" s="177"/>
      <c r="DD23" s="177"/>
      <c r="DE23" s="177"/>
      <c r="DF23" s="177"/>
      <c r="DG23" s="177"/>
      <c r="DH23" s="177"/>
      <c r="DI23" s="177"/>
      <c r="DJ23" s="177"/>
      <c r="DK23" s="177"/>
      <c r="DL23" s="177"/>
      <c r="DM23" s="177"/>
      <c r="DN23" s="177"/>
      <c r="DO23" s="177"/>
      <c r="DP23" s="177"/>
      <c r="DQ23" s="177"/>
      <c r="DR23" s="177"/>
      <c r="DS23" s="177"/>
      <c r="DT23" s="177"/>
      <c r="DU23" s="177"/>
      <c r="DV23" s="177"/>
      <c r="DW23" s="177"/>
      <c r="DX23" s="177"/>
      <c r="DY23" s="177"/>
      <c r="DZ23" s="177"/>
      <c r="EA23" s="177"/>
      <c r="EB23" s="177"/>
      <c r="EC23" s="177"/>
      <c r="ED23" s="177"/>
      <c r="EE23" s="177"/>
      <c r="EF23" s="177"/>
      <c r="EG23" s="177"/>
      <c r="EH23" s="177"/>
      <c r="EI23" s="177"/>
      <c r="EJ23" s="177"/>
      <c r="EK23" s="177"/>
      <c r="EL23" s="177"/>
      <c r="EM23" s="177"/>
      <c r="EN23" s="177"/>
      <c r="EO23" s="177"/>
      <c r="EP23" s="177"/>
      <c r="EQ23" s="177"/>
      <c r="ER23" s="177"/>
      <c r="ES23" s="177"/>
      <c r="ET23" s="177"/>
      <c r="EU23" s="177"/>
      <c r="EV23" s="177"/>
      <c r="EW23" s="177"/>
      <c r="EX23" s="177"/>
      <c r="EY23" s="177"/>
      <c r="EZ23" s="177"/>
      <c r="FA23" s="177"/>
      <c r="FB23" s="177"/>
      <c r="FC23" s="177"/>
      <c r="FD23" s="177"/>
      <c r="FE23" s="177"/>
      <c r="FF23" s="11"/>
      <c r="FG23" s="11"/>
      <c r="FH23" s="11"/>
      <c r="FI23" s="11"/>
    </row>
    <row r="24" spans="1:165" s="3" customFormat="1" ht="14.25" customHeight="1" x14ac:dyDescent="0.25">
      <c r="A24" s="3" t="s">
        <v>26</v>
      </c>
      <c r="BB24" s="178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80"/>
    </row>
    <row r="25" spans="1:165" s="3" customFormat="1" ht="10.5" hidden="1" customHeight="1" x14ac:dyDescent="0.25"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165" s="3" customFormat="1" ht="15.75" x14ac:dyDescent="0.25">
      <c r="A26" s="108" t="s">
        <v>27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8"/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8"/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8"/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8"/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  <c r="EL26" s="108"/>
      <c r="EM26" s="108"/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8"/>
      <c r="EZ26" s="108"/>
      <c r="FA26" s="108"/>
      <c r="FB26" s="108"/>
      <c r="FC26" s="108"/>
      <c r="FD26" s="108"/>
      <c r="FE26" s="108"/>
    </row>
    <row r="27" spans="1:165" s="3" customFormat="1" ht="7.5" customHeight="1" x14ac:dyDescent="0.25"/>
    <row r="28" spans="1:165" s="2" customFormat="1" ht="27.75" customHeight="1" x14ac:dyDescent="0.2">
      <c r="A28" s="125" t="s">
        <v>10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7"/>
      <c r="O28" s="125" t="s">
        <v>28</v>
      </c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7"/>
      <c r="AY28" s="125" t="s">
        <v>29</v>
      </c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7"/>
      <c r="BW28" s="125" t="s">
        <v>30</v>
      </c>
      <c r="BX28" s="126"/>
      <c r="BY28" s="126"/>
      <c r="BZ28" s="126"/>
      <c r="CA28" s="126"/>
      <c r="CB28" s="126"/>
      <c r="CC28" s="126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7"/>
      <c r="CX28" s="113" t="s">
        <v>31</v>
      </c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14"/>
      <c r="DX28" s="114"/>
      <c r="DY28" s="114"/>
      <c r="DZ28" s="114"/>
      <c r="EA28" s="115"/>
      <c r="EB28" s="129"/>
      <c r="EC28" s="129"/>
      <c r="ED28" s="129"/>
      <c r="EE28" s="129"/>
      <c r="EF28" s="129"/>
      <c r="EG28" s="129"/>
      <c r="EH28" s="129"/>
      <c r="EI28" s="129"/>
      <c r="EJ28" s="129"/>
      <c r="EK28" s="129"/>
      <c r="EL28" s="129"/>
      <c r="EM28" s="129"/>
      <c r="EN28" s="129"/>
      <c r="EO28" s="129"/>
      <c r="EP28" s="129"/>
      <c r="EQ28" s="129"/>
      <c r="ER28" s="129"/>
      <c r="ES28" s="129"/>
      <c r="ET28" s="129"/>
      <c r="EU28" s="129"/>
      <c r="EV28" s="129"/>
      <c r="EW28" s="129"/>
      <c r="EX28" s="129"/>
      <c r="EY28" s="129"/>
      <c r="EZ28" s="129"/>
      <c r="FA28" s="129"/>
      <c r="FB28" s="129"/>
      <c r="FC28" s="129"/>
      <c r="FD28" s="129"/>
      <c r="FE28" s="129"/>
    </row>
    <row r="29" spans="1:165" s="2" customFormat="1" ht="24" customHeight="1" x14ac:dyDescent="0.2">
      <c r="A29" s="128"/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30"/>
      <c r="O29" s="128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30"/>
      <c r="AY29" s="128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30"/>
      <c r="BW29" s="125" t="s">
        <v>32</v>
      </c>
      <c r="BX29" s="126"/>
      <c r="BY29" s="126"/>
      <c r="BZ29" s="126"/>
      <c r="CA29" s="126"/>
      <c r="CB29" s="126"/>
      <c r="CC29" s="126"/>
      <c r="CD29" s="126"/>
      <c r="CE29" s="126"/>
      <c r="CF29" s="126"/>
      <c r="CG29" s="127"/>
      <c r="CH29" s="125" t="s">
        <v>16</v>
      </c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7"/>
      <c r="CX29" s="190"/>
      <c r="CY29" s="191"/>
      <c r="CZ29" s="191"/>
      <c r="DA29" s="191"/>
      <c r="DB29" s="191"/>
      <c r="DC29" s="191"/>
      <c r="DD29" s="191"/>
      <c r="DE29" s="191"/>
      <c r="DF29" s="191"/>
      <c r="DG29" s="192"/>
      <c r="DH29" s="190"/>
      <c r="DI29" s="191"/>
      <c r="DJ29" s="191"/>
      <c r="DK29" s="191"/>
      <c r="DL29" s="191"/>
      <c r="DM29" s="191"/>
      <c r="DN29" s="191"/>
      <c r="DO29" s="191"/>
      <c r="DP29" s="191"/>
      <c r="DQ29" s="192"/>
      <c r="DR29" s="190"/>
      <c r="DS29" s="191"/>
      <c r="DT29" s="191"/>
      <c r="DU29" s="191"/>
      <c r="DV29" s="191"/>
      <c r="DW29" s="191"/>
      <c r="DX29" s="191"/>
      <c r="DY29" s="191"/>
      <c r="DZ29" s="191"/>
      <c r="EA29" s="192"/>
      <c r="EB29" s="193"/>
      <c r="EC29" s="193"/>
      <c r="ED29" s="193"/>
      <c r="EE29" s="193"/>
      <c r="EF29" s="193"/>
      <c r="EG29" s="193"/>
      <c r="EH29" s="193"/>
      <c r="EI29" s="193"/>
      <c r="EJ29" s="193"/>
      <c r="EK29" s="193"/>
      <c r="EL29" s="193"/>
      <c r="EM29" s="193"/>
      <c r="EN29" s="193"/>
      <c r="EO29" s="193"/>
      <c r="EP29" s="193"/>
      <c r="EQ29" s="193"/>
      <c r="ER29" s="193"/>
      <c r="ES29" s="193"/>
      <c r="ET29" s="193"/>
      <c r="EU29" s="193"/>
      <c r="EV29" s="193"/>
      <c r="EW29" s="193"/>
      <c r="EX29" s="193"/>
      <c r="EY29" s="193"/>
      <c r="EZ29" s="193"/>
      <c r="FA29" s="193"/>
      <c r="FB29" s="193"/>
      <c r="FC29" s="193"/>
      <c r="FD29" s="193"/>
      <c r="FE29" s="193"/>
    </row>
    <row r="30" spans="1:165" s="2" customFormat="1" ht="12.75" x14ac:dyDescent="0.2">
      <c r="A30" s="128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30"/>
      <c r="O30" s="128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30"/>
      <c r="AY30" s="128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30"/>
      <c r="BW30" s="128"/>
      <c r="BX30" s="129"/>
      <c r="BY30" s="129"/>
      <c r="BZ30" s="129"/>
      <c r="CA30" s="129"/>
      <c r="CB30" s="129"/>
      <c r="CC30" s="129"/>
      <c r="CD30" s="129"/>
      <c r="CE30" s="129"/>
      <c r="CF30" s="129"/>
      <c r="CG30" s="130"/>
      <c r="CH30" s="128"/>
      <c r="CI30" s="129"/>
      <c r="CJ30" s="129"/>
      <c r="CK30" s="129"/>
      <c r="CL30" s="129"/>
      <c r="CM30" s="129"/>
      <c r="CN30" s="129"/>
      <c r="CO30" s="129"/>
      <c r="CP30" s="129"/>
      <c r="CQ30" s="129"/>
      <c r="CR30" s="129"/>
      <c r="CS30" s="129"/>
      <c r="CT30" s="129"/>
      <c r="CU30" s="129"/>
      <c r="CV30" s="129"/>
      <c r="CW30" s="130"/>
      <c r="CX30" s="187">
        <v>20</v>
      </c>
      <c r="CY30" s="183"/>
      <c r="CZ30" s="183"/>
      <c r="DA30" s="185"/>
      <c r="DB30" s="185"/>
      <c r="DC30" s="185"/>
      <c r="DD30" s="182" t="s">
        <v>33</v>
      </c>
      <c r="DE30" s="182"/>
      <c r="DF30" s="182"/>
      <c r="DG30" s="186"/>
      <c r="DH30" s="187">
        <v>20</v>
      </c>
      <c r="DI30" s="183"/>
      <c r="DJ30" s="183"/>
      <c r="DK30" s="185"/>
      <c r="DL30" s="185"/>
      <c r="DM30" s="185"/>
      <c r="DN30" s="182" t="s">
        <v>33</v>
      </c>
      <c r="DO30" s="182"/>
      <c r="DP30" s="182"/>
      <c r="DQ30" s="186"/>
      <c r="DR30" s="187">
        <v>20</v>
      </c>
      <c r="DS30" s="183"/>
      <c r="DT30" s="183"/>
      <c r="DU30" s="185"/>
      <c r="DV30" s="185"/>
      <c r="DW30" s="185"/>
      <c r="DX30" s="182" t="s">
        <v>33</v>
      </c>
      <c r="DY30" s="182"/>
      <c r="DZ30" s="182"/>
      <c r="EA30" s="186"/>
      <c r="EB30" s="183"/>
      <c r="EC30" s="183"/>
      <c r="ED30" s="183"/>
      <c r="EE30" s="184"/>
      <c r="EF30" s="184"/>
      <c r="EG30" s="184"/>
      <c r="EH30" s="182"/>
      <c r="EI30" s="182"/>
      <c r="EJ30" s="182"/>
      <c r="EK30" s="182"/>
      <c r="EL30" s="183"/>
      <c r="EM30" s="183"/>
      <c r="EN30" s="183"/>
      <c r="EO30" s="184"/>
      <c r="EP30" s="184"/>
      <c r="EQ30" s="184"/>
      <c r="ER30" s="182"/>
      <c r="ES30" s="182"/>
      <c r="ET30" s="182"/>
      <c r="EU30" s="182"/>
      <c r="EV30" s="183"/>
      <c r="EW30" s="183"/>
      <c r="EX30" s="183"/>
      <c r="EY30" s="184"/>
      <c r="EZ30" s="184"/>
      <c r="FA30" s="184"/>
      <c r="FB30" s="182"/>
      <c r="FC30" s="182"/>
      <c r="FD30" s="182"/>
      <c r="FE30" s="182"/>
    </row>
    <row r="31" spans="1:165" s="2" customFormat="1" ht="14.25" customHeight="1" x14ac:dyDescent="0.2">
      <c r="A31" s="128"/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/>
      <c r="O31" s="131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3"/>
      <c r="AY31" s="131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3"/>
      <c r="BW31" s="128"/>
      <c r="BX31" s="129"/>
      <c r="BY31" s="129"/>
      <c r="BZ31" s="129"/>
      <c r="CA31" s="129"/>
      <c r="CB31" s="129"/>
      <c r="CC31" s="129"/>
      <c r="CD31" s="129"/>
      <c r="CE31" s="129"/>
      <c r="CF31" s="129"/>
      <c r="CG31" s="130"/>
      <c r="CH31" s="131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3"/>
      <c r="CX31" s="188" t="s">
        <v>34</v>
      </c>
      <c r="CY31" s="181"/>
      <c r="CZ31" s="181"/>
      <c r="DA31" s="181"/>
      <c r="DB31" s="181"/>
      <c r="DC31" s="181"/>
      <c r="DD31" s="181"/>
      <c r="DE31" s="181"/>
      <c r="DF31" s="181"/>
      <c r="DG31" s="189"/>
      <c r="DH31" s="188" t="s">
        <v>19</v>
      </c>
      <c r="DI31" s="181"/>
      <c r="DJ31" s="181"/>
      <c r="DK31" s="181"/>
      <c r="DL31" s="181"/>
      <c r="DM31" s="181"/>
      <c r="DN31" s="181"/>
      <c r="DO31" s="181"/>
      <c r="DP31" s="181"/>
      <c r="DQ31" s="189"/>
      <c r="DR31" s="188" t="s">
        <v>20</v>
      </c>
      <c r="DS31" s="181"/>
      <c r="DT31" s="181"/>
      <c r="DU31" s="181"/>
      <c r="DV31" s="181"/>
      <c r="DW31" s="181"/>
      <c r="DX31" s="181"/>
      <c r="DY31" s="181"/>
      <c r="DZ31" s="181"/>
      <c r="EA31" s="189"/>
      <c r="EB31" s="181"/>
      <c r="EC31" s="181"/>
      <c r="ED31" s="181"/>
      <c r="EE31" s="181"/>
      <c r="EF31" s="181"/>
      <c r="EG31" s="181"/>
      <c r="EH31" s="181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1"/>
      <c r="ET31" s="181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1"/>
    </row>
    <row r="32" spans="1:165" s="2" customFormat="1" ht="12.75" x14ac:dyDescent="0.2">
      <c r="A32" s="128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30"/>
      <c r="O32" s="148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49"/>
      <c r="AA32" s="148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49"/>
      <c r="AM32" s="148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49"/>
      <c r="AY32" s="148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49"/>
      <c r="BK32" s="148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49"/>
      <c r="BW32" s="128"/>
      <c r="BX32" s="129"/>
      <c r="BY32" s="129"/>
      <c r="BZ32" s="129"/>
      <c r="CA32" s="129"/>
      <c r="CB32" s="129"/>
      <c r="CC32" s="129"/>
      <c r="CD32" s="129"/>
      <c r="CE32" s="129"/>
      <c r="CF32" s="129"/>
      <c r="CG32" s="130"/>
      <c r="CH32" s="125" t="s">
        <v>21</v>
      </c>
      <c r="CI32" s="126"/>
      <c r="CJ32" s="126"/>
      <c r="CK32" s="126"/>
      <c r="CL32" s="126"/>
      <c r="CM32" s="126"/>
      <c r="CN32" s="126"/>
      <c r="CO32" s="126"/>
      <c r="CP32" s="126"/>
      <c r="CQ32" s="127"/>
      <c r="CR32" s="125" t="s">
        <v>22</v>
      </c>
      <c r="CS32" s="126"/>
      <c r="CT32" s="126"/>
      <c r="CU32" s="126"/>
      <c r="CV32" s="126"/>
      <c r="CW32" s="127"/>
      <c r="CX32" s="188"/>
      <c r="CY32" s="181"/>
      <c r="CZ32" s="181"/>
      <c r="DA32" s="181"/>
      <c r="DB32" s="181"/>
      <c r="DC32" s="181"/>
      <c r="DD32" s="181"/>
      <c r="DE32" s="181"/>
      <c r="DF32" s="181"/>
      <c r="DG32" s="189"/>
      <c r="DH32" s="188"/>
      <c r="DI32" s="181"/>
      <c r="DJ32" s="181"/>
      <c r="DK32" s="181"/>
      <c r="DL32" s="181"/>
      <c r="DM32" s="181"/>
      <c r="DN32" s="181"/>
      <c r="DO32" s="181"/>
      <c r="DP32" s="181"/>
      <c r="DQ32" s="189"/>
      <c r="DR32" s="188"/>
      <c r="DS32" s="181"/>
      <c r="DT32" s="181"/>
      <c r="DU32" s="181"/>
      <c r="DV32" s="181"/>
      <c r="DW32" s="181"/>
      <c r="DX32" s="181"/>
      <c r="DY32" s="181"/>
      <c r="DZ32" s="181"/>
      <c r="EA32" s="189"/>
      <c r="EB32" s="181"/>
      <c r="EC32" s="181"/>
      <c r="ED32" s="181"/>
      <c r="EE32" s="181"/>
      <c r="EF32" s="181"/>
      <c r="EG32" s="181"/>
      <c r="EH32" s="181"/>
      <c r="EI32" s="181"/>
      <c r="EJ32" s="181"/>
      <c r="EK32" s="181"/>
      <c r="EL32" s="181"/>
      <c r="EM32" s="181"/>
      <c r="EN32" s="181"/>
      <c r="EO32" s="181"/>
      <c r="EP32" s="181"/>
      <c r="EQ32" s="181"/>
      <c r="ER32" s="181"/>
      <c r="ES32" s="181"/>
      <c r="ET32" s="181"/>
      <c r="EU32" s="181"/>
      <c r="EV32" s="181"/>
      <c r="EW32" s="181"/>
      <c r="EX32" s="181"/>
      <c r="EY32" s="181"/>
      <c r="EZ32" s="181"/>
      <c r="FA32" s="181"/>
      <c r="FB32" s="181"/>
      <c r="FC32" s="181"/>
      <c r="FD32" s="181"/>
      <c r="FE32" s="181"/>
    </row>
    <row r="33" spans="1:161" s="2" customFormat="1" ht="39.75" customHeight="1" x14ac:dyDescent="0.2">
      <c r="A33" s="131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3"/>
      <c r="O33" s="121" t="s">
        <v>35</v>
      </c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3"/>
      <c r="AA33" s="121" t="s">
        <v>35</v>
      </c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3"/>
      <c r="AM33" s="121" t="s">
        <v>35</v>
      </c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3"/>
      <c r="AY33" s="121" t="s">
        <v>35</v>
      </c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3"/>
      <c r="BK33" s="121" t="s">
        <v>35</v>
      </c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3"/>
      <c r="BW33" s="131"/>
      <c r="BX33" s="132"/>
      <c r="BY33" s="132"/>
      <c r="BZ33" s="132"/>
      <c r="CA33" s="132"/>
      <c r="CB33" s="132"/>
      <c r="CC33" s="132"/>
      <c r="CD33" s="132"/>
      <c r="CE33" s="132"/>
      <c r="CF33" s="132"/>
      <c r="CG33" s="133"/>
      <c r="CH33" s="131"/>
      <c r="CI33" s="132"/>
      <c r="CJ33" s="132"/>
      <c r="CK33" s="132"/>
      <c r="CL33" s="132"/>
      <c r="CM33" s="132"/>
      <c r="CN33" s="132"/>
      <c r="CO33" s="132"/>
      <c r="CP33" s="132"/>
      <c r="CQ33" s="133"/>
      <c r="CR33" s="131"/>
      <c r="CS33" s="132"/>
      <c r="CT33" s="132"/>
      <c r="CU33" s="132"/>
      <c r="CV33" s="132"/>
      <c r="CW33" s="133"/>
      <c r="CX33" s="121"/>
      <c r="CY33" s="122"/>
      <c r="CZ33" s="122"/>
      <c r="DA33" s="122"/>
      <c r="DB33" s="122"/>
      <c r="DC33" s="122"/>
      <c r="DD33" s="122"/>
      <c r="DE33" s="122"/>
      <c r="DF33" s="122"/>
      <c r="DG33" s="123"/>
      <c r="DH33" s="121"/>
      <c r="DI33" s="122"/>
      <c r="DJ33" s="122"/>
      <c r="DK33" s="122"/>
      <c r="DL33" s="122"/>
      <c r="DM33" s="122"/>
      <c r="DN33" s="122"/>
      <c r="DO33" s="122"/>
      <c r="DP33" s="122"/>
      <c r="DQ33" s="123"/>
      <c r="DR33" s="121"/>
      <c r="DS33" s="122"/>
      <c r="DT33" s="122"/>
      <c r="DU33" s="122"/>
      <c r="DV33" s="122"/>
      <c r="DW33" s="122"/>
      <c r="DX33" s="122"/>
      <c r="DY33" s="122"/>
      <c r="DZ33" s="122"/>
      <c r="EA33" s="123"/>
      <c r="EB33" s="181"/>
      <c r="EC33" s="181"/>
      <c r="ED33" s="181"/>
      <c r="EE33" s="181"/>
      <c r="EF33" s="181"/>
      <c r="EG33" s="181"/>
      <c r="EH33" s="181"/>
      <c r="EI33" s="181"/>
      <c r="EJ33" s="181"/>
      <c r="EK33" s="181"/>
      <c r="EL33" s="181"/>
      <c r="EM33" s="181"/>
      <c r="EN33" s="181"/>
      <c r="EO33" s="181"/>
      <c r="EP33" s="181"/>
      <c r="EQ33" s="181"/>
      <c r="ER33" s="181"/>
      <c r="ES33" s="181"/>
      <c r="ET33" s="181"/>
      <c r="EU33" s="181"/>
      <c r="EV33" s="181"/>
      <c r="EW33" s="181"/>
      <c r="EX33" s="181"/>
      <c r="EY33" s="181"/>
      <c r="EZ33" s="181"/>
      <c r="FA33" s="181"/>
      <c r="FB33" s="181"/>
      <c r="FC33" s="181"/>
      <c r="FD33" s="181"/>
      <c r="FE33" s="181"/>
    </row>
    <row r="34" spans="1:161" s="10" customFormat="1" ht="12" customHeight="1" x14ac:dyDescent="0.2">
      <c r="A34" s="134">
        <v>1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  <c r="O34" s="134">
        <v>2</v>
      </c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6"/>
      <c r="AA34" s="134">
        <v>3</v>
      </c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6"/>
      <c r="AM34" s="134">
        <v>4</v>
      </c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6"/>
      <c r="AY34" s="134">
        <v>5</v>
      </c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6"/>
      <c r="BK34" s="134">
        <v>6</v>
      </c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6"/>
      <c r="BW34" s="134">
        <v>7</v>
      </c>
      <c r="BX34" s="135"/>
      <c r="BY34" s="135"/>
      <c r="BZ34" s="135"/>
      <c r="CA34" s="135"/>
      <c r="CB34" s="135"/>
      <c r="CC34" s="135"/>
      <c r="CD34" s="135"/>
      <c r="CE34" s="135"/>
      <c r="CF34" s="135"/>
      <c r="CG34" s="136"/>
      <c r="CH34" s="134">
        <v>8</v>
      </c>
      <c r="CI34" s="135"/>
      <c r="CJ34" s="135"/>
      <c r="CK34" s="135"/>
      <c r="CL34" s="135"/>
      <c r="CM34" s="135"/>
      <c r="CN34" s="135"/>
      <c r="CO34" s="135"/>
      <c r="CP34" s="135"/>
      <c r="CQ34" s="136"/>
      <c r="CR34" s="134">
        <v>9</v>
      </c>
      <c r="CS34" s="135"/>
      <c r="CT34" s="135"/>
      <c r="CU34" s="135"/>
      <c r="CV34" s="135"/>
      <c r="CW34" s="136"/>
      <c r="CX34" s="134">
        <v>10</v>
      </c>
      <c r="CY34" s="135"/>
      <c r="CZ34" s="135"/>
      <c r="DA34" s="135"/>
      <c r="DB34" s="135"/>
      <c r="DC34" s="135"/>
      <c r="DD34" s="135"/>
      <c r="DE34" s="135"/>
      <c r="DF34" s="135"/>
      <c r="DG34" s="136"/>
      <c r="DH34" s="134">
        <v>11</v>
      </c>
      <c r="DI34" s="135"/>
      <c r="DJ34" s="135"/>
      <c r="DK34" s="135"/>
      <c r="DL34" s="135"/>
      <c r="DM34" s="135"/>
      <c r="DN34" s="135"/>
      <c r="DO34" s="135"/>
      <c r="DP34" s="135"/>
      <c r="DQ34" s="136"/>
      <c r="DR34" s="134">
        <v>12</v>
      </c>
      <c r="DS34" s="135"/>
      <c r="DT34" s="135"/>
      <c r="DU34" s="135"/>
      <c r="DV34" s="135"/>
      <c r="DW34" s="135"/>
      <c r="DX34" s="135"/>
      <c r="DY34" s="135"/>
      <c r="DZ34" s="135"/>
      <c r="EA34" s="136"/>
      <c r="EB34" s="207"/>
      <c r="EC34" s="207"/>
      <c r="ED34" s="207"/>
      <c r="EE34" s="207"/>
      <c r="EF34" s="207"/>
      <c r="EG34" s="207"/>
      <c r="EH34" s="207"/>
      <c r="EI34" s="207"/>
      <c r="EJ34" s="207"/>
      <c r="EK34" s="207"/>
      <c r="EL34" s="207"/>
      <c r="EM34" s="207"/>
      <c r="EN34" s="207"/>
      <c r="EO34" s="207"/>
      <c r="EP34" s="207"/>
      <c r="EQ34" s="207"/>
      <c r="ER34" s="207"/>
      <c r="ES34" s="207"/>
      <c r="ET34" s="207"/>
      <c r="EU34" s="207"/>
      <c r="EV34" s="207"/>
      <c r="EW34" s="207"/>
      <c r="EX34" s="207"/>
      <c r="EY34" s="207"/>
      <c r="EZ34" s="207"/>
      <c r="FA34" s="207"/>
      <c r="FB34" s="207"/>
      <c r="FC34" s="207"/>
      <c r="FD34" s="207"/>
      <c r="FE34" s="207"/>
    </row>
    <row r="35" spans="1:161" s="2" customFormat="1" ht="11.25" customHeight="1" x14ac:dyDescent="0.2">
      <c r="A35" s="194"/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5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8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1"/>
      <c r="CI35" s="202"/>
      <c r="CJ35" s="202"/>
      <c r="CK35" s="202"/>
      <c r="CL35" s="202"/>
      <c r="CM35" s="202"/>
      <c r="CN35" s="202"/>
      <c r="CO35" s="202"/>
      <c r="CP35" s="202"/>
      <c r="CQ35" s="203"/>
      <c r="CR35" s="162"/>
      <c r="CS35" s="163"/>
      <c r="CT35" s="163"/>
      <c r="CU35" s="163"/>
      <c r="CV35" s="163"/>
      <c r="CW35" s="164"/>
      <c r="CX35" s="165"/>
      <c r="CY35" s="166"/>
      <c r="CZ35" s="166"/>
      <c r="DA35" s="166"/>
      <c r="DB35" s="166"/>
      <c r="DC35" s="166"/>
      <c r="DD35" s="166"/>
      <c r="DE35" s="166"/>
      <c r="DF35" s="166"/>
      <c r="DG35" s="167"/>
      <c r="DH35" s="204"/>
      <c r="DI35" s="205"/>
      <c r="DJ35" s="205"/>
      <c r="DK35" s="205"/>
      <c r="DL35" s="205"/>
      <c r="DM35" s="205"/>
      <c r="DN35" s="205"/>
      <c r="DO35" s="205"/>
      <c r="DP35" s="205"/>
      <c r="DQ35" s="206"/>
      <c r="DR35" s="165"/>
      <c r="DS35" s="166"/>
      <c r="DT35" s="166"/>
      <c r="DU35" s="166"/>
      <c r="DV35" s="166"/>
      <c r="DW35" s="166"/>
      <c r="DX35" s="166"/>
      <c r="DY35" s="166"/>
      <c r="DZ35" s="166"/>
      <c r="EA35" s="167"/>
      <c r="EB35" s="193"/>
      <c r="EC35" s="193"/>
      <c r="ED35" s="193"/>
      <c r="EE35" s="193"/>
      <c r="EF35" s="193"/>
      <c r="EG35" s="193"/>
      <c r="EH35" s="193"/>
      <c r="EI35" s="193"/>
      <c r="EJ35" s="193"/>
      <c r="EK35" s="193"/>
      <c r="EL35" s="193"/>
      <c r="EM35" s="193"/>
      <c r="EN35" s="193"/>
      <c r="EO35" s="193"/>
      <c r="EP35" s="193"/>
      <c r="EQ35" s="193"/>
      <c r="ER35" s="193"/>
      <c r="ES35" s="193"/>
      <c r="ET35" s="193"/>
      <c r="EU35" s="193"/>
      <c r="EV35" s="193"/>
      <c r="EW35" s="193"/>
      <c r="EX35" s="193"/>
      <c r="EY35" s="193"/>
      <c r="EZ35" s="193"/>
      <c r="FA35" s="193"/>
      <c r="FB35" s="193"/>
      <c r="FC35" s="193"/>
      <c r="FD35" s="193"/>
      <c r="FE35" s="193"/>
    </row>
    <row r="36" spans="1:161" s="2" customFormat="1" ht="12" customHeight="1" x14ac:dyDescent="0.2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9"/>
      <c r="BX36" s="169"/>
      <c r="BY36" s="169"/>
      <c r="BZ36" s="169"/>
      <c r="CA36" s="169"/>
      <c r="CB36" s="169"/>
      <c r="CC36" s="169"/>
      <c r="CD36" s="169"/>
      <c r="CE36" s="169"/>
      <c r="CF36" s="169"/>
      <c r="CG36" s="169"/>
      <c r="CH36" s="148"/>
      <c r="CI36" s="124"/>
      <c r="CJ36" s="124"/>
      <c r="CK36" s="124"/>
      <c r="CL36" s="124"/>
      <c r="CM36" s="124"/>
      <c r="CN36" s="124"/>
      <c r="CO36" s="124"/>
      <c r="CP36" s="124"/>
      <c r="CQ36" s="149"/>
      <c r="CR36" s="142"/>
      <c r="CS36" s="143"/>
      <c r="CT36" s="143"/>
      <c r="CU36" s="143"/>
      <c r="CV36" s="143"/>
      <c r="CW36" s="144"/>
      <c r="CX36" s="139"/>
      <c r="CY36" s="140"/>
      <c r="CZ36" s="140"/>
      <c r="DA36" s="140"/>
      <c r="DB36" s="140"/>
      <c r="DC36" s="140"/>
      <c r="DD36" s="140"/>
      <c r="DE36" s="140"/>
      <c r="DF36" s="140"/>
      <c r="DG36" s="141"/>
      <c r="DH36" s="139"/>
      <c r="DI36" s="140"/>
      <c r="DJ36" s="140"/>
      <c r="DK36" s="140"/>
      <c r="DL36" s="140"/>
      <c r="DM36" s="140"/>
      <c r="DN36" s="140"/>
      <c r="DO36" s="140"/>
      <c r="DP36" s="140"/>
      <c r="DQ36" s="141"/>
      <c r="DR36" s="139"/>
      <c r="DS36" s="140"/>
      <c r="DT36" s="140"/>
      <c r="DU36" s="140"/>
      <c r="DV36" s="140"/>
      <c r="DW36" s="140"/>
      <c r="DX36" s="140"/>
      <c r="DY36" s="140"/>
      <c r="DZ36" s="140"/>
      <c r="EA36" s="141"/>
      <c r="EB36" s="193"/>
      <c r="EC36" s="193"/>
      <c r="ED36" s="193"/>
      <c r="EE36" s="193"/>
      <c r="EF36" s="193"/>
      <c r="EG36" s="193"/>
      <c r="EH36" s="193"/>
      <c r="EI36" s="193"/>
      <c r="EJ36" s="193"/>
      <c r="EK36" s="193"/>
      <c r="EL36" s="193"/>
      <c r="EM36" s="193"/>
      <c r="EN36" s="193"/>
      <c r="EO36" s="193"/>
      <c r="EP36" s="193"/>
      <c r="EQ36" s="193"/>
      <c r="ER36" s="193"/>
      <c r="ES36" s="193"/>
      <c r="ET36" s="193"/>
      <c r="EU36" s="193"/>
      <c r="EV36" s="193"/>
      <c r="EW36" s="193"/>
      <c r="EX36" s="193"/>
      <c r="EY36" s="193"/>
      <c r="EZ36" s="193"/>
      <c r="FA36" s="193"/>
      <c r="FB36" s="193"/>
      <c r="FC36" s="193"/>
      <c r="FD36" s="193"/>
      <c r="FE36" s="193"/>
    </row>
    <row r="37" spans="1:161" s="2" customFormat="1" ht="12" customHeight="1" x14ac:dyDescent="0.2">
      <c r="A37" s="142"/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4"/>
      <c r="O37" s="139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1"/>
      <c r="AA37" s="139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1"/>
      <c r="AM37" s="139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1"/>
      <c r="AY37" s="139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1"/>
      <c r="BK37" s="139"/>
      <c r="BL37" s="140"/>
      <c r="BM37" s="140"/>
      <c r="BN37" s="140"/>
      <c r="BO37" s="140"/>
      <c r="BP37" s="140"/>
      <c r="BQ37" s="140"/>
      <c r="BR37" s="140"/>
      <c r="BS37" s="140"/>
      <c r="BT37" s="140"/>
      <c r="BU37" s="140"/>
      <c r="BV37" s="141"/>
      <c r="BW37" s="145"/>
      <c r="BX37" s="146"/>
      <c r="BY37" s="146"/>
      <c r="BZ37" s="146"/>
      <c r="CA37" s="146"/>
      <c r="CB37" s="146"/>
      <c r="CC37" s="146"/>
      <c r="CD37" s="146"/>
      <c r="CE37" s="146"/>
      <c r="CF37" s="146"/>
      <c r="CG37" s="147"/>
      <c r="CH37" s="148"/>
      <c r="CI37" s="124"/>
      <c r="CJ37" s="124"/>
      <c r="CK37" s="124"/>
      <c r="CL37" s="124"/>
      <c r="CM37" s="124"/>
      <c r="CN37" s="124"/>
      <c r="CO37" s="124"/>
      <c r="CP37" s="124"/>
      <c r="CQ37" s="149"/>
      <c r="CR37" s="142"/>
      <c r="CS37" s="143"/>
      <c r="CT37" s="143"/>
      <c r="CU37" s="143"/>
      <c r="CV37" s="143"/>
      <c r="CW37" s="144"/>
      <c r="CX37" s="139"/>
      <c r="CY37" s="140"/>
      <c r="CZ37" s="140"/>
      <c r="DA37" s="140"/>
      <c r="DB37" s="140"/>
      <c r="DC37" s="140"/>
      <c r="DD37" s="140"/>
      <c r="DE37" s="140"/>
      <c r="DF37" s="140"/>
      <c r="DG37" s="141"/>
      <c r="DH37" s="139"/>
      <c r="DI37" s="140"/>
      <c r="DJ37" s="140"/>
      <c r="DK37" s="140"/>
      <c r="DL37" s="140"/>
      <c r="DM37" s="140"/>
      <c r="DN37" s="140"/>
      <c r="DO37" s="140"/>
      <c r="DP37" s="140"/>
      <c r="DQ37" s="141"/>
      <c r="DR37" s="139"/>
      <c r="DS37" s="140"/>
      <c r="DT37" s="140"/>
      <c r="DU37" s="140"/>
      <c r="DV37" s="140"/>
      <c r="DW37" s="140"/>
      <c r="DX37" s="140"/>
      <c r="DY37" s="140"/>
      <c r="DZ37" s="140"/>
      <c r="EA37" s="141"/>
      <c r="EB37" s="193"/>
      <c r="EC37" s="193"/>
      <c r="ED37" s="193"/>
      <c r="EE37" s="193"/>
      <c r="EF37" s="193"/>
      <c r="EG37" s="193"/>
      <c r="EH37" s="193"/>
      <c r="EI37" s="193"/>
      <c r="EJ37" s="193"/>
      <c r="EK37" s="193"/>
      <c r="EL37" s="193"/>
      <c r="EM37" s="193"/>
      <c r="EN37" s="193"/>
      <c r="EO37" s="193"/>
      <c r="EP37" s="193"/>
      <c r="EQ37" s="193"/>
      <c r="ER37" s="193"/>
      <c r="ES37" s="193"/>
      <c r="ET37" s="193"/>
      <c r="EU37" s="193"/>
      <c r="EV37" s="193"/>
      <c r="EW37" s="193"/>
      <c r="EX37" s="193"/>
      <c r="EY37" s="193"/>
      <c r="EZ37" s="193"/>
      <c r="FA37" s="193"/>
      <c r="FB37" s="193"/>
      <c r="FC37" s="193"/>
      <c r="FD37" s="193"/>
      <c r="FE37" s="193"/>
    </row>
    <row r="38" spans="1:161" s="3" customFormat="1" ht="9.75" customHeight="1" x14ac:dyDescent="0.25"/>
    <row r="39" spans="1:161" s="3" customFormat="1" ht="13.5" customHeight="1" x14ac:dyDescent="0.25">
      <c r="A39" s="3" t="s">
        <v>36</v>
      </c>
    </row>
    <row r="40" spans="1:161" s="3" customFormat="1" ht="15.75" x14ac:dyDescent="0.25">
      <c r="A40" s="3" t="s">
        <v>26</v>
      </c>
      <c r="BB40" s="178"/>
      <c r="BC40" s="179"/>
      <c r="BD40" s="179"/>
      <c r="BE40" s="179"/>
      <c r="BF40" s="179"/>
      <c r="BG40" s="179"/>
      <c r="BH40" s="179"/>
      <c r="BI40" s="179"/>
      <c r="BJ40" s="179"/>
      <c r="BK40" s="179"/>
      <c r="BL40" s="179"/>
      <c r="BM40" s="179"/>
      <c r="BN40" s="179"/>
      <c r="BO40" s="179"/>
      <c r="BP40" s="179"/>
      <c r="BQ40" s="179"/>
      <c r="BR40" s="179"/>
      <c r="BS40" s="179"/>
      <c r="BT40" s="179"/>
      <c r="BU40" s="179"/>
      <c r="BV40" s="179"/>
      <c r="BW40" s="179"/>
      <c r="BX40" s="180"/>
    </row>
    <row r="41" spans="1:161" s="3" customFormat="1" ht="6.75" customHeight="1" x14ac:dyDescent="0.25"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</row>
    <row r="42" spans="1:161" s="3" customFormat="1" ht="15.75" x14ac:dyDescent="0.25">
      <c r="A42" s="108" t="s">
        <v>37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8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8"/>
      <c r="BW42" s="108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108"/>
      <c r="CW42" s="108"/>
      <c r="CX42" s="108"/>
      <c r="CY42" s="108"/>
      <c r="CZ42" s="108"/>
      <c r="DA42" s="108"/>
      <c r="DB42" s="108"/>
      <c r="DC42" s="108"/>
      <c r="DD42" s="108"/>
      <c r="DE42" s="108"/>
      <c r="DF42" s="108"/>
      <c r="DG42" s="108"/>
      <c r="DH42" s="108"/>
      <c r="DI42" s="108"/>
      <c r="DJ42" s="108"/>
      <c r="DK42" s="108"/>
      <c r="DL42" s="108"/>
      <c r="DM42" s="108"/>
      <c r="DN42" s="108"/>
      <c r="DO42" s="108"/>
      <c r="DP42" s="108"/>
      <c r="DQ42" s="108"/>
      <c r="DR42" s="108"/>
      <c r="DS42" s="108"/>
      <c r="DT42" s="108"/>
      <c r="DU42" s="108"/>
      <c r="DV42" s="108"/>
      <c r="DW42" s="108"/>
      <c r="DX42" s="108"/>
      <c r="DY42" s="108"/>
      <c r="DZ42" s="108"/>
      <c r="EA42" s="108"/>
      <c r="EB42" s="108"/>
      <c r="EC42" s="108"/>
      <c r="ED42" s="108"/>
      <c r="EE42" s="108"/>
      <c r="EF42" s="108"/>
      <c r="EG42" s="108"/>
      <c r="EH42" s="108"/>
      <c r="EI42" s="108"/>
      <c r="EJ42" s="108"/>
      <c r="EK42" s="108"/>
      <c r="EL42" s="108"/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08"/>
      <c r="EZ42" s="108"/>
      <c r="FA42" s="108"/>
      <c r="FB42" s="108"/>
      <c r="FC42" s="108"/>
      <c r="FD42" s="108"/>
      <c r="FE42" s="108"/>
    </row>
    <row r="43" spans="1:161" s="3" customFormat="1" ht="6" customHeight="1" x14ac:dyDescent="0.25"/>
    <row r="44" spans="1:161" s="3" customFormat="1" ht="16.5" customHeight="1" x14ac:dyDescent="0.25">
      <c r="A44" s="125" t="s">
        <v>10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7"/>
      <c r="O44" s="125" t="s">
        <v>38</v>
      </c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7"/>
      <c r="AC44" s="125" t="s">
        <v>39</v>
      </c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7"/>
      <c r="BM44" s="125" t="s">
        <v>40</v>
      </c>
      <c r="BN44" s="126"/>
      <c r="BO44" s="126"/>
      <c r="BP44" s="126"/>
      <c r="BQ44" s="126"/>
      <c r="BR44" s="126"/>
      <c r="BS44" s="126"/>
      <c r="BT44" s="126"/>
      <c r="BU44" s="126"/>
      <c r="BV44" s="126"/>
      <c r="BW44" s="126"/>
      <c r="BX44" s="126"/>
      <c r="BY44" s="126"/>
      <c r="BZ44" s="126"/>
      <c r="CA44" s="126"/>
      <c r="CB44" s="126"/>
      <c r="CC44" s="126"/>
      <c r="CD44" s="126"/>
      <c r="CE44" s="126"/>
      <c r="CF44" s="126"/>
      <c r="CG44" s="126"/>
      <c r="CH44" s="126"/>
      <c r="CI44" s="126"/>
      <c r="CJ44" s="126"/>
      <c r="CK44" s="126"/>
      <c r="CL44" s="126"/>
      <c r="CM44" s="126"/>
      <c r="CN44" s="126"/>
      <c r="CO44" s="126"/>
      <c r="CP44" s="126"/>
      <c r="CQ44" s="126"/>
      <c r="CR44" s="126"/>
      <c r="CS44" s="126"/>
      <c r="CT44" s="126"/>
      <c r="CU44" s="126"/>
      <c r="CV44" s="126"/>
      <c r="CW44" s="138" t="s">
        <v>41</v>
      </c>
      <c r="CX44" s="138"/>
      <c r="CY44" s="138"/>
      <c r="CZ44" s="138"/>
      <c r="DA44" s="138"/>
      <c r="DB44" s="138"/>
      <c r="DC44" s="138"/>
      <c r="DD44" s="138"/>
      <c r="DE44" s="138"/>
      <c r="DF44" s="138"/>
      <c r="DG44" s="138"/>
      <c r="DH44" s="138"/>
      <c r="DI44" s="138"/>
      <c r="DJ44" s="138"/>
      <c r="DK44" s="138"/>
      <c r="DL44" s="138"/>
      <c r="DM44" s="138"/>
      <c r="DN44" s="138"/>
      <c r="DO44" s="138"/>
      <c r="DP44" s="138"/>
      <c r="DQ44" s="138"/>
      <c r="DR44" s="138"/>
      <c r="DS44" s="138"/>
      <c r="DT44" s="138"/>
      <c r="DU44" s="138"/>
      <c r="DV44" s="138"/>
      <c r="DW44" s="138"/>
      <c r="DX44" s="138"/>
      <c r="DY44" s="138"/>
      <c r="DZ44" s="138"/>
      <c r="EA44" s="138"/>
      <c r="EB44" s="138" t="s">
        <v>42</v>
      </c>
      <c r="EC44" s="138"/>
      <c r="ED44" s="138"/>
      <c r="EE44" s="138"/>
      <c r="EF44" s="138"/>
      <c r="EG44" s="138"/>
      <c r="EH44" s="138"/>
      <c r="EI44" s="138"/>
      <c r="EJ44" s="138"/>
      <c r="EK44" s="138"/>
      <c r="EL44" s="138"/>
      <c r="EM44" s="138"/>
      <c r="EN44" s="138"/>
      <c r="EO44" s="138"/>
      <c r="EP44" s="138"/>
      <c r="EQ44" s="138"/>
      <c r="ER44" s="138"/>
      <c r="ES44" s="138"/>
      <c r="ET44" s="138"/>
      <c r="EU44" s="138"/>
      <c r="EV44" s="138"/>
      <c r="EW44" s="138"/>
      <c r="EX44" s="138"/>
      <c r="EY44" s="138"/>
      <c r="EZ44" s="138"/>
      <c r="FA44" s="138"/>
      <c r="FB44" s="138"/>
      <c r="FC44" s="138"/>
      <c r="FD44" s="138"/>
      <c r="FE44" s="138"/>
    </row>
    <row r="45" spans="1:161" s="3" customFormat="1" ht="15.75" customHeight="1" x14ac:dyDescent="0.25">
      <c r="A45" s="128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128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30"/>
      <c r="AC45" s="128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30"/>
      <c r="BM45" s="128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9"/>
      <c r="CW45" s="138"/>
      <c r="CX45" s="138"/>
      <c r="CY45" s="138"/>
      <c r="CZ45" s="138"/>
      <c r="DA45" s="138"/>
      <c r="DB45" s="138"/>
      <c r="DC45" s="138"/>
      <c r="DD45" s="138"/>
      <c r="DE45" s="138"/>
      <c r="DF45" s="138"/>
      <c r="DG45" s="138"/>
      <c r="DH45" s="138"/>
      <c r="DI45" s="138"/>
      <c r="DJ45" s="138"/>
      <c r="DK45" s="138"/>
      <c r="DL45" s="138"/>
      <c r="DM45" s="138"/>
      <c r="DN45" s="138"/>
      <c r="DO45" s="138"/>
      <c r="DP45" s="138"/>
      <c r="DQ45" s="138"/>
      <c r="DR45" s="138"/>
      <c r="DS45" s="138"/>
      <c r="DT45" s="138"/>
      <c r="DU45" s="138"/>
      <c r="DV45" s="138"/>
      <c r="DW45" s="138"/>
      <c r="DX45" s="138"/>
      <c r="DY45" s="138"/>
      <c r="DZ45" s="138"/>
      <c r="EA45" s="138"/>
      <c r="EB45" s="138"/>
      <c r="EC45" s="138"/>
      <c r="ED45" s="138"/>
      <c r="EE45" s="138"/>
      <c r="EF45" s="138"/>
      <c r="EG45" s="138"/>
      <c r="EH45" s="138"/>
      <c r="EI45" s="138"/>
      <c r="EJ45" s="138"/>
      <c r="EK45" s="138"/>
      <c r="EL45" s="138"/>
      <c r="EM45" s="138"/>
      <c r="EN45" s="138"/>
      <c r="EO45" s="138"/>
      <c r="EP45" s="138"/>
      <c r="EQ45" s="138"/>
      <c r="ER45" s="138"/>
      <c r="ES45" s="138"/>
      <c r="ET45" s="138"/>
      <c r="EU45" s="138"/>
      <c r="EV45" s="138"/>
      <c r="EW45" s="138"/>
      <c r="EX45" s="138"/>
      <c r="EY45" s="138"/>
      <c r="EZ45" s="138"/>
      <c r="FA45" s="138"/>
      <c r="FB45" s="138"/>
      <c r="FC45" s="138"/>
      <c r="FD45" s="138"/>
      <c r="FE45" s="138"/>
    </row>
    <row r="46" spans="1:161" s="3" customFormat="1" ht="40.5" customHeight="1" x14ac:dyDescent="0.25">
      <c r="A46" s="128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30"/>
      <c r="O46" s="128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30"/>
      <c r="AC46" s="128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30"/>
      <c r="BM46" s="128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9"/>
      <c r="CW46" s="138"/>
      <c r="CX46" s="138"/>
      <c r="CY46" s="138"/>
      <c r="CZ46" s="138"/>
      <c r="DA46" s="138"/>
      <c r="DB46" s="138"/>
      <c r="DC46" s="138"/>
      <c r="DD46" s="138"/>
      <c r="DE46" s="138"/>
      <c r="DF46" s="138"/>
      <c r="DG46" s="138"/>
      <c r="DH46" s="138"/>
      <c r="DI46" s="138"/>
      <c r="DJ46" s="138"/>
      <c r="DK46" s="138"/>
      <c r="DL46" s="138"/>
      <c r="DM46" s="138"/>
      <c r="DN46" s="138"/>
      <c r="DO46" s="138"/>
      <c r="DP46" s="138"/>
      <c r="DQ46" s="138"/>
      <c r="DR46" s="138"/>
      <c r="DS46" s="138"/>
      <c r="DT46" s="138"/>
      <c r="DU46" s="138"/>
      <c r="DV46" s="138"/>
      <c r="DW46" s="138"/>
      <c r="DX46" s="138"/>
      <c r="DY46" s="138"/>
      <c r="DZ46" s="138"/>
      <c r="EA46" s="138"/>
      <c r="EB46" s="138"/>
      <c r="EC46" s="138"/>
      <c r="ED46" s="138"/>
      <c r="EE46" s="138"/>
      <c r="EF46" s="138"/>
      <c r="EG46" s="138"/>
      <c r="EH46" s="138"/>
      <c r="EI46" s="138"/>
      <c r="EJ46" s="138"/>
      <c r="EK46" s="138"/>
      <c r="EL46" s="138"/>
      <c r="EM46" s="138"/>
      <c r="EN46" s="138"/>
      <c r="EO46" s="138"/>
      <c r="EP46" s="138"/>
      <c r="EQ46" s="138"/>
      <c r="ER46" s="138"/>
      <c r="ES46" s="138"/>
      <c r="ET46" s="138"/>
      <c r="EU46" s="138"/>
      <c r="EV46" s="138"/>
      <c r="EW46" s="138"/>
      <c r="EX46" s="138"/>
      <c r="EY46" s="138"/>
      <c r="EZ46" s="138"/>
      <c r="FA46" s="138"/>
      <c r="FB46" s="138"/>
      <c r="FC46" s="138"/>
      <c r="FD46" s="138"/>
      <c r="FE46" s="138"/>
    </row>
    <row r="47" spans="1:161" s="3" customFormat="1" ht="15.75" customHeight="1" x14ac:dyDescent="0.25">
      <c r="A47" s="128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0"/>
      <c r="O47" s="128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30"/>
      <c r="AC47" s="131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2"/>
      <c r="BE47" s="132"/>
      <c r="BF47" s="132"/>
      <c r="BG47" s="132"/>
      <c r="BH47" s="132"/>
      <c r="BI47" s="132"/>
      <c r="BJ47" s="132"/>
      <c r="BK47" s="132"/>
      <c r="BL47" s="133"/>
      <c r="BM47" s="131"/>
      <c r="BN47" s="132"/>
      <c r="BO47" s="132"/>
      <c r="BP47" s="132"/>
      <c r="BQ47" s="132"/>
      <c r="BR47" s="132"/>
      <c r="BS47" s="132"/>
      <c r="BT47" s="132"/>
      <c r="BU47" s="132"/>
      <c r="BV47" s="132"/>
      <c r="BW47" s="132"/>
      <c r="BX47" s="132"/>
      <c r="BY47" s="132"/>
      <c r="BZ47" s="132"/>
      <c r="CA47" s="132"/>
      <c r="CB47" s="132"/>
      <c r="CC47" s="132"/>
      <c r="CD47" s="132"/>
      <c r="CE47" s="132"/>
      <c r="CF47" s="132"/>
      <c r="CG47" s="132"/>
      <c r="CH47" s="132"/>
      <c r="CI47" s="132"/>
      <c r="CJ47" s="132"/>
      <c r="CK47" s="132"/>
      <c r="CL47" s="132"/>
      <c r="CM47" s="132"/>
      <c r="CN47" s="132"/>
      <c r="CO47" s="132"/>
      <c r="CP47" s="132"/>
      <c r="CQ47" s="132"/>
      <c r="CR47" s="132"/>
      <c r="CS47" s="132"/>
      <c r="CT47" s="132"/>
      <c r="CU47" s="132"/>
      <c r="CV47" s="132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38"/>
    </row>
    <row r="48" spans="1:161" s="3" customFormat="1" ht="15.75" customHeight="1" x14ac:dyDescent="0.25">
      <c r="A48" s="128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30"/>
      <c r="O48" s="128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30"/>
      <c r="AC48" s="209" t="s">
        <v>43</v>
      </c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1"/>
      <c r="AO48" s="209" t="s">
        <v>44</v>
      </c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1"/>
      <c r="BA48" s="209" t="s">
        <v>45</v>
      </c>
      <c r="BB48" s="210"/>
      <c r="BC48" s="210"/>
      <c r="BD48" s="210"/>
      <c r="BE48" s="210"/>
      <c r="BF48" s="210"/>
      <c r="BG48" s="210"/>
      <c r="BH48" s="210"/>
      <c r="BI48" s="210"/>
      <c r="BJ48" s="210"/>
      <c r="BK48" s="210"/>
      <c r="BL48" s="211"/>
      <c r="BM48" s="209" t="s">
        <v>43</v>
      </c>
      <c r="BN48" s="210"/>
      <c r="BO48" s="210"/>
      <c r="BP48" s="210"/>
      <c r="BQ48" s="210"/>
      <c r="BR48" s="210"/>
      <c r="BS48" s="210"/>
      <c r="BT48" s="210"/>
      <c r="BU48" s="210"/>
      <c r="BV48" s="210"/>
      <c r="BW48" s="210"/>
      <c r="BX48" s="211"/>
      <c r="BY48" s="209" t="s">
        <v>44</v>
      </c>
      <c r="BZ48" s="210"/>
      <c r="CA48" s="210"/>
      <c r="CB48" s="210"/>
      <c r="CC48" s="210"/>
      <c r="CD48" s="210"/>
      <c r="CE48" s="210"/>
      <c r="CF48" s="210"/>
      <c r="CG48" s="210"/>
      <c r="CH48" s="210"/>
      <c r="CI48" s="210"/>
      <c r="CJ48" s="211"/>
      <c r="CK48" s="209" t="s">
        <v>45</v>
      </c>
      <c r="CL48" s="210"/>
      <c r="CM48" s="210"/>
      <c r="CN48" s="210"/>
      <c r="CO48" s="210"/>
      <c r="CP48" s="210"/>
      <c r="CQ48" s="210"/>
      <c r="CR48" s="210"/>
      <c r="CS48" s="210"/>
      <c r="CT48" s="210"/>
      <c r="CU48" s="210"/>
      <c r="CV48" s="211"/>
      <c r="CW48" s="138" t="s">
        <v>46</v>
      </c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 t="s">
        <v>44</v>
      </c>
      <c r="DI48" s="138"/>
      <c r="DJ48" s="138"/>
      <c r="DK48" s="138"/>
      <c r="DL48" s="138"/>
      <c r="DM48" s="138"/>
      <c r="DN48" s="138"/>
      <c r="DO48" s="138"/>
      <c r="DP48" s="138"/>
      <c r="DQ48" s="138"/>
      <c r="DR48" s="138" t="s">
        <v>45</v>
      </c>
      <c r="DS48" s="138"/>
      <c r="DT48" s="138"/>
      <c r="DU48" s="138"/>
      <c r="DV48" s="138"/>
      <c r="DW48" s="138"/>
      <c r="DX48" s="138"/>
      <c r="DY48" s="138"/>
      <c r="DZ48" s="138"/>
      <c r="EA48" s="138"/>
      <c r="EB48" s="188" t="s">
        <v>43</v>
      </c>
      <c r="EC48" s="181"/>
      <c r="ED48" s="181"/>
      <c r="EE48" s="181"/>
      <c r="EF48" s="181"/>
      <c r="EG48" s="181"/>
      <c r="EH48" s="181"/>
      <c r="EI48" s="181"/>
      <c r="EJ48" s="181"/>
      <c r="EK48" s="189"/>
      <c r="EL48" s="188" t="s">
        <v>44</v>
      </c>
      <c r="EM48" s="181"/>
      <c r="EN48" s="181"/>
      <c r="EO48" s="181"/>
      <c r="EP48" s="181"/>
      <c r="EQ48" s="181"/>
      <c r="ER48" s="181"/>
      <c r="ES48" s="181"/>
      <c r="ET48" s="181"/>
      <c r="EU48" s="189"/>
      <c r="EV48" s="188" t="s">
        <v>45</v>
      </c>
      <c r="EW48" s="181"/>
      <c r="EX48" s="181"/>
      <c r="EY48" s="181"/>
      <c r="EZ48" s="181"/>
      <c r="FA48" s="181"/>
      <c r="FB48" s="181"/>
      <c r="FC48" s="181"/>
      <c r="FD48" s="181"/>
      <c r="FE48" s="189"/>
    </row>
    <row r="49" spans="1:161" s="3" customFormat="1" ht="54" customHeight="1" x14ac:dyDescent="0.25">
      <c r="A49" s="131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3"/>
      <c r="O49" s="131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3"/>
      <c r="AC49" s="121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3"/>
      <c r="AO49" s="121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3"/>
      <c r="BA49" s="121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3"/>
      <c r="BM49" s="121"/>
      <c r="BN49" s="122"/>
      <c r="BO49" s="122"/>
      <c r="BP49" s="122"/>
      <c r="BQ49" s="122"/>
      <c r="BR49" s="122"/>
      <c r="BS49" s="122"/>
      <c r="BT49" s="122"/>
      <c r="BU49" s="122"/>
      <c r="BV49" s="122"/>
      <c r="BW49" s="122"/>
      <c r="BX49" s="123"/>
      <c r="BY49" s="121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23"/>
      <c r="CK49" s="121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3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21"/>
      <c r="EC49" s="122"/>
      <c r="ED49" s="122"/>
      <c r="EE49" s="122"/>
      <c r="EF49" s="122"/>
      <c r="EG49" s="122"/>
      <c r="EH49" s="122"/>
      <c r="EI49" s="122"/>
      <c r="EJ49" s="122"/>
      <c r="EK49" s="123"/>
      <c r="EL49" s="121"/>
      <c r="EM49" s="122"/>
      <c r="EN49" s="122"/>
      <c r="EO49" s="122"/>
      <c r="EP49" s="122"/>
      <c r="EQ49" s="122"/>
      <c r="ER49" s="122"/>
      <c r="ES49" s="122"/>
      <c r="ET49" s="122"/>
      <c r="EU49" s="123"/>
      <c r="EV49" s="121"/>
      <c r="EW49" s="122"/>
      <c r="EX49" s="122"/>
      <c r="EY49" s="122"/>
      <c r="EZ49" s="122"/>
      <c r="FA49" s="122"/>
      <c r="FB49" s="122"/>
      <c r="FC49" s="122"/>
      <c r="FD49" s="122"/>
      <c r="FE49" s="123"/>
    </row>
    <row r="50" spans="1:161" s="3" customFormat="1" ht="15.75" x14ac:dyDescent="0.25">
      <c r="A50" s="134">
        <v>1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6"/>
      <c r="O50" s="134">
        <v>2</v>
      </c>
      <c r="P50" s="135"/>
      <c r="Q50" s="135"/>
      <c r="R50" s="135"/>
      <c r="S50" s="135"/>
      <c r="T50" s="135"/>
      <c r="U50" s="135"/>
      <c r="V50" s="135"/>
      <c r="W50" s="135"/>
      <c r="X50" s="135"/>
      <c r="Y50" s="135"/>
      <c r="Z50" s="135"/>
      <c r="AA50" s="135"/>
      <c r="AB50" s="136"/>
      <c r="AC50" s="134">
        <v>3</v>
      </c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6"/>
      <c r="AO50" s="134">
        <v>4</v>
      </c>
      <c r="AP50" s="135"/>
      <c r="AQ50" s="135"/>
      <c r="AR50" s="135"/>
      <c r="AS50" s="135"/>
      <c r="AT50" s="135"/>
      <c r="AU50" s="135"/>
      <c r="AV50" s="135"/>
      <c r="AW50" s="135"/>
      <c r="AX50" s="135"/>
      <c r="AY50" s="135"/>
      <c r="AZ50" s="136"/>
      <c r="BA50" s="134">
        <v>5</v>
      </c>
      <c r="BB50" s="135"/>
      <c r="BC50" s="135"/>
      <c r="BD50" s="135"/>
      <c r="BE50" s="135"/>
      <c r="BF50" s="135"/>
      <c r="BG50" s="135"/>
      <c r="BH50" s="135"/>
      <c r="BI50" s="135"/>
      <c r="BJ50" s="135"/>
      <c r="BK50" s="135"/>
      <c r="BL50" s="136"/>
      <c r="BM50" s="134">
        <v>6</v>
      </c>
      <c r="BN50" s="135"/>
      <c r="BO50" s="135"/>
      <c r="BP50" s="135"/>
      <c r="BQ50" s="135"/>
      <c r="BR50" s="135"/>
      <c r="BS50" s="135"/>
      <c r="BT50" s="135"/>
      <c r="BU50" s="135"/>
      <c r="BV50" s="135"/>
      <c r="BW50" s="135"/>
      <c r="BX50" s="136"/>
      <c r="BY50" s="134">
        <v>7</v>
      </c>
      <c r="BZ50" s="135"/>
      <c r="CA50" s="135"/>
      <c r="CB50" s="135"/>
      <c r="CC50" s="135"/>
      <c r="CD50" s="135"/>
      <c r="CE50" s="135"/>
      <c r="CF50" s="135"/>
      <c r="CG50" s="135"/>
      <c r="CH50" s="135"/>
      <c r="CI50" s="135"/>
      <c r="CJ50" s="136"/>
      <c r="CK50" s="134">
        <v>8</v>
      </c>
      <c r="CL50" s="135"/>
      <c r="CM50" s="135"/>
      <c r="CN50" s="135"/>
      <c r="CO50" s="135"/>
      <c r="CP50" s="135"/>
      <c r="CQ50" s="135"/>
      <c r="CR50" s="135"/>
      <c r="CS50" s="135"/>
      <c r="CT50" s="135"/>
      <c r="CU50" s="135"/>
      <c r="CV50" s="136"/>
      <c r="CW50" s="214">
        <v>9</v>
      </c>
      <c r="CX50" s="214"/>
      <c r="CY50" s="214"/>
      <c r="CZ50" s="214"/>
      <c r="DA50" s="214"/>
      <c r="DB50" s="214"/>
      <c r="DC50" s="214"/>
      <c r="DD50" s="214"/>
      <c r="DE50" s="214"/>
      <c r="DF50" s="214"/>
      <c r="DG50" s="214"/>
      <c r="DH50" s="214">
        <v>10</v>
      </c>
      <c r="DI50" s="214"/>
      <c r="DJ50" s="214"/>
      <c r="DK50" s="214"/>
      <c r="DL50" s="214"/>
      <c r="DM50" s="214"/>
      <c r="DN50" s="214"/>
      <c r="DO50" s="214"/>
      <c r="DP50" s="214"/>
      <c r="DQ50" s="214"/>
      <c r="DR50" s="214">
        <v>11</v>
      </c>
      <c r="DS50" s="214"/>
      <c r="DT50" s="214"/>
      <c r="DU50" s="214"/>
      <c r="DV50" s="214"/>
      <c r="DW50" s="214"/>
      <c r="DX50" s="214"/>
      <c r="DY50" s="214"/>
      <c r="DZ50" s="214"/>
      <c r="EA50" s="214"/>
      <c r="EB50" s="134">
        <v>12</v>
      </c>
      <c r="EC50" s="135"/>
      <c r="ED50" s="135"/>
      <c r="EE50" s="135"/>
      <c r="EF50" s="135"/>
      <c r="EG50" s="135"/>
      <c r="EH50" s="135"/>
      <c r="EI50" s="135"/>
      <c r="EJ50" s="135"/>
      <c r="EK50" s="136"/>
      <c r="EL50" s="134">
        <v>13</v>
      </c>
      <c r="EM50" s="135"/>
      <c r="EN50" s="135"/>
      <c r="EO50" s="135"/>
      <c r="EP50" s="135"/>
      <c r="EQ50" s="135"/>
      <c r="ER50" s="135"/>
      <c r="ES50" s="135"/>
      <c r="ET50" s="135"/>
      <c r="EU50" s="136"/>
      <c r="EV50" s="134">
        <v>14</v>
      </c>
      <c r="EW50" s="135"/>
      <c r="EX50" s="135"/>
      <c r="EY50" s="135"/>
      <c r="EZ50" s="135"/>
      <c r="FA50" s="135"/>
      <c r="FB50" s="135"/>
      <c r="FC50" s="135"/>
      <c r="FD50" s="135"/>
      <c r="FE50" s="136"/>
    </row>
    <row r="51" spans="1:161" s="3" customFormat="1" ht="41.45" customHeight="1" x14ac:dyDescent="0.25">
      <c r="A51" s="213"/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168"/>
      <c r="AD51" s="168"/>
      <c r="AE51" s="168"/>
      <c r="AF51" s="168"/>
      <c r="AG51" s="168"/>
      <c r="AH51" s="168"/>
      <c r="AI51" s="168"/>
      <c r="AJ51" s="168"/>
      <c r="AK51" s="168"/>
      <c r="AL51" s="168"/>
      <c r="AM51" s="168"/>
      <c r="AN51" s="168"/>
      <c r="AO51" s="168"/>
      <c r="AP51" s="168"/>
      <c r="AQ51" s="168"/>
      <c r="AR51" s="168"/>
      <c r="AS51" s="168"/>
      <c r="AT51" s="168"/>
      <c r="AU51" s="168"/>
      <c r="AV51" s="168"/>
      <c r="AW51" s="168"/>
      <c r="AX51" s="168"/>
      <c r="AY51" s="168"/>
      <c r="AZ51" s="168"/>
      <c r="BA51" s="168"/>
      <c r="BB51" s="168"/>
      <c r="BC51" s="168"/>
      <c r="BD51" s="168"/>
      <c r="BE51" s="168"/>
      <c r="BF51" s="168"/>
      <c r="BG51" s="168"/>
      <c r="BH51" s="168"/>
      <c r="BI51" s="168"/>
      <c r="BJ51" s="168"/>
      <c r="BK51" s="168"/>
      <c r="BL51" s="168"/>
      <c r="BM51" s="168"/>
      <c r="BN51" s="168"/>
      <c r="BO51" s="168"/>
      <c r="BP51" s="168"/>
      <c r="BQ51" s="168"/>
      <c r="BR51" s="168"/>
      <c r="BS51" s="168"/>
      <c r="BT51" s="168"/>
      <c r="BU51" s="168"/>
      <c r="BV51" s="168"/>
      <c r="BW51" s="168"/>
      <c r="BX51" s="168"/>
      <c r="BY51" s="168"/>
      <c r="BZ51" s="168"/>
      <c r="CA51" s="168"/>
      <c r="CB51" s="168"/>
      <c r="CC51" s="168"/>
      <c r="CD51" s="168"/>
      <c r="CE51" s="168"/>
      <c r="CF51" s="168"/>
      <c r="CG51" s="168"/>
      <c r="CH51" s="168"/>
      <c r="CI51" s="168"/>
      <c r="CJ51" s="168"/>
      <c r="CK51" s="168"/>
      <c r="CL51" s="168"/>
      <c r="CM51" s="168"/>
      <c r="CN51" s="168"/>
      <c r="CO51" s="168"/>
      <c r="CP51" s="168"/>
      <c r="CQ51" s="168"/>
      <c r="CR51" s="168"/>
      <c r="CS51" s="168"/>
      <c r="CT51" s="168"/>
      <c r="CU51" s="168"/>
      <c r="CV51" s="168"/>
      <c r="CW51" s="148"/>
      <c r="CX51" s="124"/>
      <c r="CY51" s="124"/>
      <c r="CZ51" s="124"/>
      <c r="DA51" s="124"/>
      <c r="DB51" s="124"/>
      <c r="DC51" s="124"/>
      <c r="DD51" s="124"/>
      <c r="DE51" s="124"/>
      <c r="DF51" s="124"/>
      <c r="DG51" s="149"/>
      <c r="DH51" s="212"/>
      <c r="DI51" s="212"/>
      <c r="DJ51" s="212"/>
      <c r="DK51" s="212"/>
      <c r="DL51" s="212"/>
      <c r="DM51" s="212"/>
      <c r="DN51" s="212"/>
      <c r="DO51" s="212"/>
      <c r="DP51" s="212"/>
      <c r="DQ51" s="212"/>
      <c r="DR51" s="208"/>
      <c r="DS51" s="208"/>
      <c r="DT51" s="208"/>
      <c r="DU51" s="208"/>
      <c r="DV51" s="208"/>
      <c r="DW51" s="208"/>
      <c r="DX51" s="208"/>
      <c r="DY51" s="208"/>
      <c r="DZ51" s="208"/>
      <c r="EA51" s="208"/>
      <c r="EB51" s="139"/>
      <c r="EC51" s="140"/>
      <c r="ED51" s="140"/>
      <c r="EE51" s="140"/>
      <c r="EF51" s="140"/>
      <c r="EG51" s="140"/>
      <c r="EH51" s="140"/>
      <c r="EI51" s="140"/>
      <c r="EJ51" s="140"/>
      <c r="EK51" s="141"/>
      <c r="EL51" s="139"/>
      <c r="EM51" s="140"/>
      <c r="EN51" s="140"/>
      <c r="EO51" s="140"/>
      <c r="EP51" s="140"/>
      <c r="EQ51" s="140"/>
      <c r="ER51" s="140"/>
      <c r="ES51" s="140"/>
      <c r="ET51" s="140"/>
      <c r="EU51" s="141"/>
      <c r="EV51" s="139"/>
      <c r="EW51" s="140"/>
      <c r="EX51" s="140"/>
      <c r="EY51" s="140"/>
      <c r="EZ51" s="140"/>
      <c r="FA51" s="140"/>
      <c r="FB51" s="140"/>
      <c r="FC51" s="140"/>
      <c r="FD51" s="140"/>
      <c r="FE51" s="141"/>
    </row>
    <row r="52" spans="1:161" s="3" customFormat="1" ht="15.75" hidden="1" x14ac:dyDescent="0.25">
      <c r="A52" s="142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4"/>
      <c r="O52" s="142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4"/>
      <c r="AC52" s="139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1"/>
      <c r="AO52" s="139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1"/>
      <c r="BA52" s="139"/>
      <c r="BB52" s="140"/>
      <c r="BC52" s="140"/>
      <c r="BD52" s="140"/>
      <c r="BE52" s="140"/>
      <c r="BF52" s="140"/>
      <c r="BG52" s="140"/>
      <c r="BH52" s="140"/>
      <c r="BI52" s="140"/>
      <c r="BJ52" s="140"/>
      <c r="BK52" s="140"/>
      <c r="BL52" s="141"/>
      <c r="BM52" s="139"/>
      <c r="BN52" s="140"/>
      <c r="BO52" s="140"/>
      <c r="BP52" s="140"/>
      <c r="BQ52" s="140"/>
      <c r="BR52" s="140"/>
      <c r="BS52" s="140"/>
      <c r="BT52" s="140"/>
      <c r="BU52" s="140"/>
      <c r="BV52" s="140"/>
      <c r="BW52" s="140"/>
      <c r="BX52" s="141"/>
      <c r="BY52" s="139"/>
      <c r="BZ52" s="140"/>
      <c r="CA52" s="140"/>
      <c r="CB52" s="140"/>
      <c r="CC52" s="140"/>
      <c r="CD52" s="140"/>
      <c r="CE52" s="140"/>
      <c r="CF52" s="140"/>
      <c r="CG52" s="140"/>
      <c r="CH52" s="140"/>
      <c r="CI52" s="140"/>
      <c r="CJ52" s="141"/>
      <c r="CK52" s="139"/>
      <c r="CL52" s="140"/>
      <c r="CM52" s="140"/>
      <c r="CN52" s="140"/>
      <c r="CO52" s="140"/>
      <c r="CP52" s="140"/>
      <c r="CQ52" s="140"/>
      <c r="CR52" s="140"/>
      <c r="CS52" s="140"/>
      <c r="CT52" s="140"/>
      <c r="CU52" s="140"/>
      <c r="CV52" s="141"/>
      <c r="CW52" s="145"/>
      <c r="CX52" s="146"/>
      <c r="CY52" s="146"/>
      <c r="CZ52" s="146"/>
      <c r="DA52" s="146"/>
      <c r="DB52" s="146"/>
      <c r="DC52" s="146"/>
      <c r="DD52" s="146"/>
      <c r="DE52" s="146"/>
      <c r="DF52" s="146"/>
      <c r="DG52" s="147"/>
      <c r="DH52" s="148"/>
      <c r="DI52" s="124"/>
      <c r="DJ52" s="124"/>
      <c r="DK52" s="124"/>
      <c r="DL52" s="124"/>
      <c r="DM52" s="124"/>
      <c r="DN52" s="124"/>
      <c r="DO52" s="124"/>
      <c r="DP52" s="124"/>
      <c r="DQ52" s="149"/>
      <c r="DR52" s="142"/>
      <c r="DS52" s="143"/>
      <c r="DT52" s="143"/>
      <c r="DU52" s="143"/>
      <c r="DV52" s="143"/>
      <c r="DW52" s="143"/>
      <c r="DX52" s="143"/>
      <c r="DY52" s="143"/>
      <c r="DZ52" s="143"/>
      <c r="EA52" s="144"/>
      <c r="EB52" s="139"/>
      <c r="EC52" s="140"/>
      <c r="ED52" s="140"/>
      <c r="EE52" s="140"/>
      <c r="EF52" s="140"/>
      <c r="EG52" s="140"/>
      <c r="EH52" s="140"/>
      <c r="EI52" s="140"/>
      <c r="EJ52" s="140"/>
      <c r="EK52" s="141"/>
      <c r="EL52" s="139"/>
      <c r="EM52" s="140"/>
      <c r="EN52" s="140"/>
      <c r="EO52" s="140"/>
      <c r="EP52" s="140"/>
      <c r="EQ52" s="140"/>
      <c r="ER52" s="140"/>
      <c r="ES52" s="140"/>
      <c r="ET52" s="140"/>
      <c r="EU52" s="141"/>
      <c r="EV52" s="139"/>
      <c r="EW52" s="140"/>
      <c r="EX52" s="140"/>
      <c r="EY52" s="140"/>
      <c r="EZ52" s="140"/>
      <c r="FA52" s="140"/>
      <c r="FB52" s="140"/>
      <c r="FC52" s="140"/>
      <c r="FD52" s="140"/>
      <c r="FE52" s="141"/>
    </row>
    <row r="53" spans="1:161" s="3" customFormat="1" ht="15.75" hidden="1" x14ac:dyDescent="0.25">
      <c r="A53" s="142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4"/>
      <c r="O53" s="142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4"/>
      <c r="AC53" s="139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1"/>
      <c r="AO53" s="139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1"/>
      <c r="BA53" s="139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1"/>
      <c r="BM53" s="139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1"/>
      <c r="BY53" s="139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1"/>
      <c r="CK53" s="139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1"/>
      <c r="CW53" s="145"/>
      <c r="CX53" s="146"/>
      <c r="CY53" s="146"/>
      <c r="CZ53" s="146"/>
      <c r="DA53" s="146"/>
      <c r="DB53" s="146"/>
      <c r="DC53" s="146"/>
      <c r="DD53" s="146"/>
      <c r="DE53" s="146"/>
      <c r="DF53" s="146"/>
      <c r="DG53" s="147"/>
      <c r="DH53" s="148"/>
      <c r="DI53" s="124"/>
      <c r="DJ53" s="124"/>
      <c r="DK53" s="124"/>
      <c r="DL53" s="124"/>
      <c r="DM53" s="124"/>
      <c r="DN53" s="124"/>
      <c r="DO53" s="124"/>
      <c r="DP53" s="124"/>
      <c r="DQ53" s="149"/>
      <c r="DR53" s="142"/>
      <c r="DS53" s="143"/>
      <c r="DT53" s="143"/>
      <c r="DU53" s="143"/>
      <c r="DV53" s="143"/>
      <c r="DW53" s="143"/>
      <c r="DX53" s="143"/>
      <c r="DY53" s="143"/>
      <c r="DZ53" s="143"/>
      <c r="EA53" s="144"/>
      <c r="EB53" s="139"/>
      <c r="EC53" s="140"/>
      <c r="ED53" s="140"/>
      <c r="EE53" s="140"/>
      <c r="EF53" s="140"/>
      <c r="EG53" s="140"/>
      <c r="EH53" s="140"/>
      <c r="EI53" s="140"/>
      <c r="EJ53" s="140"/>
      <c r="EK53" s="141"/>
      <c r="EL53" s="139"/>
      <c r="EM53" s="140"/>
      <c r="EN53" s="140"/>
      <c r="EO53" s="140"/>
      <c r="EP53" s="140"/>
      <c r="EQ53" s="140"/>
      <c r="ER53" s="140"/>
      <c r="ES53" s="140"/>
      <c r="ET53" s="140"/>
      <c r="EU53" s="141"/>
      <c r="EV53" s="139"/>
      <c r="EW53" s="140"/>
      <c r="EX53" s="140"/>
      <c r="EY53" s="140"/>
      <c r="EZ53" s="140"/>
      <c r="FA53" s="140"/>
      <c r="FB53" s="140"/>
      <c r="FC53" s="140"/>
      <c r="FD53" s="140"/>
      <c r="FE53" s="141"/>
    </row>
    <row r="54" spans="1:161" s="3" customFormat="1" ht="13.5" customHeight="1" x14ac:dyDescent="0.25">
      <c r="A54" s="3" t="s">
        <v>47</v>
      </c>
    </row>
    <row r="55" spans="1:161" s="3" customFormat="1" ht="7.5" customHeight="1" x14ac:dyDescent="0.25"/>
    <row r="56" spans="1:161" ht="14.25" customHeight="1" x14ac:dyDescent="0.25">
      <c r="A56" s="215" t="s">
        <v>48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216"/>
      <c r="AB56" s="216"/>
      <c r="AC56" s="216"/>
      <c r="AD56" s="216"/>
      <c r="AE56" s="216"/>
      <c r="AF56" s="216"/>
      <c r="AG56" s="216"/>
      <c r="AH56" s="216"/>
      <c r="AI56" s="216"/>
      <c r="AJ56" s="216"/>
      <c r="AK56" s="216"/>
      <c r="AL56" s="216"/>
      <c r="AM56" s="216"/>
      <c r="AN56" s="216"/>
      <c r="AO56" s="216"/>
      <c r="AP56" s="216"/>
      <c r="AQ56" s="216"/>
      <c r="AR56" s="216"/>
      <c r="AS56" s="216"/>
      <c r="AT56" s="216"/>
      <c r="AU56" s="216"/>
      <c r="AV56" s="216"/>
      <c r="AW56" s="216"/>
      <c r="AX56" s="216"/>
      <c r="AY56" s="216"/>
      <c r="AZ56" s="216"/>
      <c r="BA56" s="216"/>
      <c r="BB56" s="216"/>
      <c r="BC56" s="216"/>
      <c r="BD56" s="216"/>
      <c r="BE56" s="216"/>
      <c r="BF56" s="216"/>
      <c r="BG56" s="216"/>
      <c r="BH56" s="216"/>
      <c r="BI56" s="216"/>
      <c r="BJ56" s="216"/>
      <c r="BK56" s="216"/>
      <c r="BL56" s="216"/>
      <c r="BM56" s="216"/>
      <c r="BN56" s="216"/>
      <c r="BO56" s="216"/>
      <c r="BP56" s="216"/>
      <c r="BQ56" s="216"/>
      <c r="BR56" s="216"/>
      <c r="BS56" s="216"/>
      <c r="BT56" s="216"/>
      <c r="BU56" s="216"/>
      <c r="BV56" s="216"/>
      <c r="BW56" s="216"/>
      <c r="BX56" s="216"/>
      <c r="BY56" s="216"/>
      <c r="BZ56" s="216"/>
      <c r="CA56" s="216"/>
      <c r="CB56" s="216"/>
      <c r="CC56" s="216"/>
      <c r="CD56" s="216"/>
      <c r="CE56" s="216"/>
      <c r="CF56" s="216"/>
      <c r="CG56" s="216"/>
      <c r="CH56" s="216"/>
      <c r="CI56" s="216"/>
      <c r="CJ56" s="216"/>
      <c r="CK56" s="216"/>
      <c r="CL56" s="216"/>
      <c r="CM56" s="216"/>
      <c r="CN56" s="216"/>
      <c r="CO56" s="216"/>
      <c r="CP56" s="216"/>
      <c r="CQ56" s="216"/>
      <c r="CR56" s="216"/>
      <c r="CS56" s="216"/>
      <c r="CT56" s="216"/>
      <c r="CU56" s="216"/>
      <c r="CV56" s="216"/>
      <c r="CW56" s="216"/>
      <c r="CX56" s="216"/>
      <c r="CY56" s="216"/>
      <c r="CZ56" s="216"/>
      <c r="DA56" s="216"/>
      <c r="DB56" s="216"/>
      <c r="DC56" s="216"/>
      <c r="DD56" s="216"/>
      <c r="DE56" s="216"/>
      <c r="DF56" s="216"/>
      <c r="DG56" s="216"/>
      <c r="DH56" s="216"/>
      <c r="DI56" s="216"/>
      <c r="DJ56" s="216"/>
      <c r="DK56" s="216"/>
      <c r="DL56" s="216"/>
      <c r="DM56" s="216"/>
      <c r="DN56" s="216"/>
      <c r="DO56" s="216"/>
      <c r="DP56" s="216"/>
      <c r="DQ56" s="216"/>
      <c r="DR56" s="216"/>
      <c r="DS56" s="216"/>
      <c r="DT56" s="216"/>
      <c r="DU56" s="216"/>
      <c r="DV56" s="216"/>
      <c r="DW56" s="216"/>
      <c r="DX56" s="216"/>
      <c r="DY56" s="216"/>
      <c r="DZ56" s="216"/>
      <c r="EA56" s="216"/>
      <c r="EB56" s="216"/>
      <c r="EC56" s="216"/>
      <c r="ED56" s="216"/>
      <c r="EE56" s="216"/>
      <c r="EF56" s="216"/>
      <c r="EG56" s="216"/>
      <c r="EH56" s="216"/>
      <c r="EI56" s="216"/>
      <c r="EJ56" s="216"/>
      <c r="EK56" s="216"/>
      <c r="EL56" s="216"/>
      <c r="EM56" s="216"/>
      <c r="EN56" s="216"/>
      <c r="EO56" s="216"/>
      <c r="EP56" s="216"/>
      <c r="EQ56" s="216"/>
      <c r="ER56" s="216"/>
      <c r="ES56" s="216"/>
      <c r="ET56" s="216"/>
      <c r="EU56" s="216"/>
      <c r="EV56" s="216"/>
      <c r="EW56" s="216"/>
      <c r="EX56" s="216"/>
      <c r="EY56" s="216"/>
      <c r="EZ56" s="216"/>
      <c r="FA56" s="216"/>
      <c r="FB56" s="216"/>
      <c r="FC56" s="216"/>
      <c r="FD56" s="216"/>
      <c r="FE56" s="217"/>
    </row>
    <row r="57" spans="1:161" s="13" customFormat="1" ht="14.25" customHeight="1" x14ac:dyDescent="0.25">
      <c r="A57" s="218" t="s">
        <v>49</v>
      </c>
      <c r="B57" s="218"/>
      <c r="C57" s="218"/>
      <c r="D57" s="218"/>
      <c r="E57" s="218"/>
      <c r="F57" s="218"/>
      <c r="G57" s="218"/>
      <c r="H57" s="218"/>
      <c r="I57" s="218"/>
      <c r="J57" s="218"/>
      <c r="K57" s="218"/>
      <c r="L57" s="218"/>
      <c r="M57" s="218"/>
      <c r="N57" s="218"/>
      <c r="O57" s="218"/>
      <c r="P57" s="218"/>
      <c r="Q57" s="218"/>
      <c r="R57" s="218"/>
      <c r="S57" s="218"/>
      <c r="T57" s="218"/>
      <c r="U57" s="218"/>
      <c r="V57" s="218" t="s">
        <v>50</v>
      </c>
      <c r="W57" s="218"/>
      <c r="X57" s="218"/>
      <c r="Y57" s="218"/>
      <c r="Z57" s="218"/>
      <c r="AA57" s="218"/>
      <c r="AB57" s="218"/>
      <c r="AC57" s="218"/>
      <c r="AD57" s="218"/>
      <c r="AE57" s="218"/>
      <c r="AF57" s="218"/>
      <c r="AG57" s="218"/>
      <c r="AH57" s="218"/>
      <c r="AI57" s="218"/>
      <c r="AJ57" s="218"/>
      <c r="AK57" s="218"/>
      <c r="AL57" s="218"/>
      <c r="AM57" s="218"/>
      <c r="AN57" s="218"/>
      <c r="AO57" s="218"/>
      <c r="AP57" s="218"/>
      <c r="AQ57" s="218" t="s">
        <v>51</v>
      </c>
      <c r="AR57" s="218"/>
      <c r="AS57" s="218"/>
      <c r="AT57" s="218"/>
      <c r="AU57" s="218"/>
      <c r="AV57" s="218"/>
      <c r="AW57" s="218"/>
      <c r="AX57" s="218"/>
      <c r="AY57" s="218"/>
      <c r="AZ57" s="218"/>
      <c r="BA57" s="218"/>
      <c r="BB57" s="218"/>
      <c r="BC57" s="218"/>
      <c r="BD57" s="218"/>
      <c r="BE57" s="218"/>
      <c r="BF57" s="218"/>
      <c r="BG57" s="218"/>
      <c r="BH57" s="218"/>
      <c r="BI57" s="218" t="s">
        <v>52</v>
      </c>
      <c r="BJ57" s="218"/>
      <c r="BK57" s="218"/>
      <c r="BL57" s="218"/>
      <c r="BM57" s="218"/>
      <c r="BN57" s="218"/>
      <c r="BO57" s="218"/>
      <c r="BP57" s="218"/>
      <c r="BQ57" s="218"/>
      <c r="BR57" s="218"/>
      <c r="BS57" s="218"/>
      <c r="BT57" s="218"/>
      <c r="BU57" s="218"/>
      <c r="BV57" s="218"/>
      <c r="BW57" s="218"/>
      <c r="BX57" s="218"/>
      <c r="BY57" s="218"/>
      <c r="BZ57" s="218"/>
      <c r="CA57" s="218"/>
      <c r="CB57" s="218"/>
      <c r="CC57" s="218" t="s">
        <v>53</v>
      </c>
      <c r="CD57" s="218"/>
      <c r="CE57" s="218"/>
      <c r="CF57" s="218"/>
      <c r="CG57" s="218"/>
      <c r="CH57" s="218"/>
      <c r="CI57" s="218"/>
      <c r="CJ57" s="218"/>
      <c r="CK57" s="218"/>
      <c r="CL57" s="218"/>
      <c r="CM57" s="218"/>
      <c r="CN57" s="218"/>
      <c r="CO57" s="218"/>
      <c r="CP57" s="218"/>
      <c r="CQ57" s="218"/>
      <c r="CR57" s="218"/>
      <c r="CS57" s="218"/>
      <c r="CT57" s="218"/>
      <c r="CU57" s="218"/>
      <c r="CV57" s="218"/>
      <c r="CW57" s="218"/>
      <c r="CX57" s="218"/>
      <c r="CY57" s="218"/>
      <c r="CZ57" s="218"/>
      <c r="DA57" s="218"/>
      <c r="DB57" s="218"/>
      <c r="DC57" s="218"/>
      <c r="DD57" s="218"/>
      <c r="DE57" s="218"/>
      <c r="DF57" s="218"/>
      <c r="DG57" s="218"/>
      <c r="DH57" s="218"/>
      <c r="DI57" s="218"/>
      <c r="DJ57" s="218"/>
      <c r="DK57" s="218"/>
      <c r="DL57" s="218"/>
      <c r="DM57" s="218"/>
      <c r="DN57" s="218"/>
      <c r="DO57" s="218"/>
      <c r="DP57" s="218"/>
      <c r="DQ57" s="218"/>
      <c r="DR57" s="218"/>
      <c r="DS57" s="218"/>
      <c r="DT57" s="218"/>
      <c r="DU57" s="218"/>
      <c r="DV57" s="218"/>
      <c r="DW57" s="218"/>
      <c r="DX57" s="218"/>
      <c r="DY57" s="218"/>
      <c r="DZ57" s="218"/>
      <c r="EA57" s="218"/>
      <c r="EB57" s="218"/>
      <c r="EC57" s="218"/>
      <c r="ED57" s="218"/>
      <c r="EE57" s="218"/>
      <c r="EF57" s="218"/>
      <c r="EG57" s="218"/>
      <c r="EH57" s="218"/>
      <c r="EI57" s="218"/>
      <c r="EJ57" s="218"/>
      <c r="EK57" s="218"/>
      <c r="EL57" s="218"/>
      <c r="EM57" s="218"/>
      <c r="EN57" s="218"/>
      <c r="EO57" s="218"/>
      <c r="EP57" s="218"/>
      <c r="EQ57" s="218"/>
      <c r="ER57" s="218"/>
      <c r="ES57" s="218"/>
      <c r="ET57" s="218"/>
      <c r="EU57" s="218"/>
      <c r="EV57" s="218"/>
      <c r="EW57" s="218"/>
      <c r="EX57" s="218"/>
      <c r="EY57" s="218"/>
      <c r="EZ57" s="218"/>
      <c r="FA57" s="218"/>
      <c r="FB57" s="218"/>
      <c r="FC57" s="218"/>
      <c r="FD57" s="218"/>
      <c r="FE57" s="218"/>
    </row>
    <row r="58" spans="1:161" s="14" customFormat="1" ht="13.5" customHeight="1" x14ac:dyDescent="0.2">
      <c r="A58" s="219">
        <v>1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>
        <v>2</v>
      </c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19"/>
      <c r="AI58" s="219"/>
      <c r="AJ58" s="219"/>
      <c r="AK58" s="219"/>
      <c r="AL58" s="219"/>
      <c r="AM58" s="219"/>
      <c r="AN58" s="219"/>
      <c r="AO58" s="219"/>
      <c r="AP58" s="219"/>
      <c r="AQ58" s="220" t="s">
        <v>54</v>
      </c>
      <c r="AR58" s="220"/>
      <c r="AS58" s="220"/>
      <c r="AT58" s="220"/>
      <c r="AU58" s="220"/>
      <c r="AV58" s="220"/>
      <c r="AW58" s="220"/>
      <c r="AX58" s="220"/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 t="s">
        <v>55</v>
      </c>
      <c r="BJ58" s="220"/>
      <c r="BK58" s="220"/>
      <c r="BL58" s="220"/>
      <c r="BM58" s="220"/>
      <c r="BN58" s="220"/>
      <c r="BO58" s="220"/>
      <c r="BP58" s="220"/>
      <c r="BQ58" s="220"/>
      <c r="BR58" s="220"/>
      <c r="BS58" s="220"/>
      <c r="BT58" s="220"/>
      <c r="BU58" s="220"/>
      <c r="BV58" s="220"/>
      <c r="BW58" s="220"/>
      <c r="BX58" s="220"/>
      <c r="BY58" s="220"/>
      <c r="BZ58" s="220"/>
      <c r="CA58" s="220"/>
      <c r="CB58" s="220"/>
      <c r="CC58" s="219">
        <v>5</v>
      </c>
      <c r="CD58" s="219"/>
      <c r="CE58" s="219"/>
      <c r="CF58" s="219"/>
      <c r="CG58" s="219"/>
      <c r="CH58" s="219"/>
      <c r="CI58" s="219"/>
      <c r="CJ58" s="219"/>
      <c r="CK58" s="219"/>
      <c r="CL58" s="219"/>
      <c r="CM58" s="219"/>
      <c r="CN58" s="219"/>
      <c r="CO58" s="219"/>
      <c r="CP58" s="219"/>
      <c r="CQ58" s="219"/>
      <c r="CR58" s="219"/>
      <c r="CS58" s="219"/>
      <c r="CT58" s="219"/>
      <c r="CU58" s="219"/>
      <c r="CV58" s="219"/>
      <c r="CW58" s="219"/>
      <c r="CX58" s="219"/>
      <c r="CY58" s="219"/>
      <c r="CZ58" s="219"/>
      <c r="DA58" s="219"/>
      <c r="DB58" s="219"/>
      <c r="DC58" s="219"/>
      <c r="DD58" s="219"/>
      <c r="DE58" s="219"/>
      <c r="DF58" s="219"/>
      <c r="DG58" s="219"/>
      <c r="DH58" s="219"/>
      <c r="DI58" s="219"/>
      <c r="DJ58" s="219"/>
      <c r="DK58" s="219"/>
      <c r="DL58" s="219"/>
      <c r="DM58" s="219"/>
      <c r="DN58" s="219"/>
      <c r="DO58" s="219"/>
      <c r="DP58" s="219"/>
      <c r="DQ58" s="219"/>
      <c r="DR58" s="219"/>
      <c r="DS58" s="219"/>
      <c r="DT58" s="219"/>
      <c r="DU58" s="219"/>
      <c r="DV58" s="219"/>
      <c r="DW58" s="219"/>
      <c r="DX58" s="219"/>
      <c r="DY58" s="219"/>
      <c r="DZ58" s="219"/>
      <c r="EA58" s="219"/>
      <c r="EB58" s="219"/>
      <c r="EC58" s="219"/>
      <c r="ED58" s="219"/>
      <c r="EE58" s="219"/>
      <c r="EF58" s="219"/>
      <c r="EG58" s="219"/>
      <c r="EH58" s="219"/>
      <c r="EI58" s="219"/>
      <c r="EJ58" s="219"/>
      <c r="EK58" s="219"/>
      <c r="EL58" s="219"/>
      <c r="EM58" s="219"/>
      <c r="EN58" s="219"/>
      <c r="EO58" s="219"/>
      <c r="EP58" s="219"/>
      <c r="EQ58" s="219"/>
      <c r="ER58" s="219"/>
      <c r="ES58" s="219"/>
      <c r="ET58" s="219"/>
      <c r="EU58" s="219"/>
      <c r="EV58" s="219"/>
      <c r="EW58" s="219"/>
      <c r="EX58" s="219"/>
      <c r="EY58" s="219"/>
      <c r="EZ58" s="219"/>
      <c r="FA58" s="219"/>
      <c r="FB58" s="219"/>
      <c r="FC58" s="219"/>
      <c r="FD58" s="219"/>
      <c r="FE58" s="219"/>
    </row>
    <row r="59" spans="1:161" s="13" customFormat="1" ht="13.5" customHeight="1" x14ac:dyDescent="0.25">
      <c r="A59" s="221"/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21"/>
      <c r="Z59" s="221"/>
      <c r="AA59" s="221"/>
      <c r="AB59" s="221"/>
      <c r="AC59" s="221"/>
      <c r="AD59" s="221"/>
      <c r="AE59" s="221"/>
      <c r="AF59" s="221"/>
      <c r="AG59" s="221"/>
      <c r="AH59" s="221"/>
      <c r="AI59" s="221"/>
      <c r="AJ59" s="221"/>
      <c r="AK59" s="221"/>
      <c r="AL59" s="221"/>
      <c r="AM59" s="221"/>
      <c r="AN59" s="221"/>
      <c r="AO59" s="221"/>
      <c r="AP59" s="221"/>
      <c r="AQ59" s="222"/>
      <c r="AR59" s="222"/>
      <c r="AS59" s="222"/>
      <c r="AT59" s="222"/>
      <c r="AU59" s="222"/>
      <c r="AV59" s="222"/>
      <c r="AW59" s="222"/>
      <c r="AX59" s="222"/>
      <c r="AY59" s="222"/>
      <c r="AZ59" s="222"/>
      <c r="BA59" s="222"/>
      <c r="BB59" s="222"/>
      <c r="BC59" s="222"/>
      <c r="BD59" s="222"/>
      <c r="BE59" s="222"/>
      <c r="BF59" s="222"/>
      <c r="BG59" s="222"/>
      <c r="BH59" s="222"/>
      <c r="BI59" s="222"/>
      <c r="BJ59" s="222"/>
      <c r="BK59" s="222"/>
      <c r="BL59" s="222"/>
      <c r="BM59" s="222"/>
      <c r="BN59" s="222"/>
      <c r="BO59" s="222"/>
      <c r="BP59" s="222"/>
      <c r="BQ59" s="222"/>
      <c r="BR59" s="222"/>
      <c r="BS59" s="222"/>
      <c r="BT59" s="222"/>
      <c r="BU59" s="222"/>
      <c r="BV59" s="222"/>
      <c r="BW59" s="222"/>
      <c r="BX59" s="222"/>
      <c r="BY59" s="222"/>
      <c r="BZ59" s="222"/>
      <c r="CA59" s="222"/>
      <c r="CB59" s="222"/>
      <c r="CC59" s="223"/>
      <c r="CD59" s="223"/>
      <c r="CE59" s="223"/>
      <c r="CF59" s="223"/>
      <c r="CG59" s="223"/>
      <c r="CH59" s="223"/>
      <c r="CI59" s="223"/>
      <c r="CJ59" s="223"/>
      <c r="CK59" s="223"/>
      <c r="CL59" s="223"/>
      <c r="CM59" s="223"/>
      <c r="CN59" s="223"/>
      <c r="CO59" s="223"/>
      <c r="CP59" s="223"/>
      <c r="CQ59" s="223"/>
      <c r="CR59" s="223"/>
      <c r="CS59" s="223"/>
      <c r="CT59" s="223"/>
      <c r="CU59" s="223"/>
      <c r="CV59" s="223"/>
      <c r="CW59" s="223"/>
      <c r="CX59" s="223"/>
      <c r="CY59" s="223"/>
      <c r="CZ59" s="223"/>
      <c r="DA59" s="223"/>
      <c r="DB59" s="223"/>
      <c r="DC59" s="223"/>
      <c r="DD59" s="223"/>
      <c r="DE59" s="223"/>
      <c r="DF59" s="223"/>
      <c r="DG59" s="223"/>
      <c r="DH59" s="223"/>
      <c r="DI59" s="223"/>
      <c r="DJ59" s="223"/>
      <c r="DK59" s="223"/>
      <c r="DL59" s="223"/>
      <c r="DM59" s="223"/>
      <c r="DN59" s="223"/>
      <c r="DO59" s="223"/>
      <c r="DP59" s="223"/>
      <c r="DQ59" s="223"/>
      <c r="DR59" s="223"/>
      <c r="DS59" s="223"/>
      <c r="DT59" s="223"/>
      <c r="DU59" s="223"/>
      <c r="DV59" s="223"/>
      <c r="DW59" s="223"/>
      <c r="DX59" s="223"/>
      <c r="DY59" s="223"/>
      <c r="DZ59" s="223"/>
      <c r="EA59" s="223"/>
      <c r="EB59" s="223"/>
      <c r="EC59" s="223"/>
      <c r="ED59" s="223"/>
      <c r="EE59" s="223"/>
      <c r="EF59" s="223"/>
      <c r="EG59" s="223"/>
      <c r="EH59" s="223"/>
      <c r="EI59" s="223"/>
      <c r="EJ59" s="223"/>
      <c r="EK59" s="223"/>
      <c r="EL59" s="223"/>
      <c r="EM59" s="223"/>
      <c r="EN59" s="223"/>
      <c r="EO59" s="223"/>
      <c r="EP59" s="223"/>
      <c r="EQ59" s="223"/>
      <c r="ER59" s="223"/>
      <c r="ES59" s="223"/>
      <c r="ET59" s="223"/>
      <c r="EU59" s="223"/>
      <c r="EV59" s="223"/>
      <c r="EW59" s="223"/>
      <c r="EX59" s="223"/>
      <c r="EY59" s="223"/>
      <c r="EZ59" s="223"/>
      <c r="FA59" s="223"/>
      <c r="FB59" s="223"/>
      <c r="FC59" s="223"/>
      <c r="FD59" s="223"/>
      <c r="FE59" s="223"/>
    </row>
    <row r="60" spans="1:161" s="13" customFormat="1" ht="13.5" customHeight="1" x14ac:dyDescent="0.25">
      <c r="A60" s="221"/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2"/>
      <c r="AR60" s="222"/>
      <c r="AS60" s="222"/>
      <c r="AT60" s="222"/>
      <c r="AU60" s="222"/>
      <c r="AV60" s="222"/>
      <c r="AW60" s="222"/>
      <c r="AX60" s="222"/>
      <c r="AY60" s="222"/>
      <c r="AZ60" s="222"/>
      <c r="BA60" s="222"/>
      <c r="BB60" s="222"/>
      <c r="BC60" s="222"/>
      <c r="BD60" s="222"/>
      <c r="BE60" s="222"/>
      <c r="BF60" s="222"/>
      <c r="BG60" s="222"/>
      <c r="BH60" s="222"/>
      <c r="BI60" s="222"/>
      <c r="BJ60" s="222"/>
      <c r="BK60" s="222"/>
      <c r="BL60" s="222"/>
      <c r="BM60" s="222"/>
      <c r="BN60" s="222"/>
      <c r="BO60" s="222"/>
      <c r="BP60" s="222"/>
      <c r="BQ60" s="222"/>
      <c r="BR60" s="222"/>
      <c r="BS60" s="222"/>
      <c r="BT60" s="222"/>
      <c r="BU60" s="222"/>
      <c r="BV60" s="222"/>
      <c r="BW60" s="222"/>
      <c r="BX60" s="222"/>
      <c r="BY60" s="222"/>
      <c r="BZ60" s="222"/>
      <c r="CA60" s="222"/>
      <c r="CB60" s="222"/>
      <c r="CC60" s="223"/>
      <c r="CD60" s="223"/>
      <c r="CE60" s="223"/>
      <c r="CF60" s="223"/>
      <c r="CG60" s="223"/>
      <c r="CH60" s="223"/>
      <c r="CI60" s="223"/>
      <c r="CJ60" s="223"/>
      <c r="CK60" s="223"/>
      <c r="CL60" s="223"/>
      <c r="CM60" s="223"/>
      <c r="CN60" s="223"/>
      <c r="CO60" s="223"/>
      <c r="CP60" s="223"/>
      <c r="CQ60" s="223"/>
      <c r="CR60" s="223"/>
      <c r="CS60" s="223"/>
      <c r="CT60" s="223"/>
      <c r="CU60" s="223"/>
      <c r="CV60" s="223"/>
      <c r="CW60" s="223"/>
      <c r="CX60" s="223"/>
      <c r="CY60" s="223"/>
      <c r="CZ60" s="223"/>
      <c r="DA60" s="223"/>
      <c r="DB60" s="223"/>
      <c r="DC60" s="223"/>
      <c r="DD60" s="223"/>
      <c r="DE60" s="223"/>
      <c r="DF60" s="223"/>
      <c r="DG60" s="223"/>
      <c r="DH60" s="223"/>
      <c r="DI60" s="223"/>
      <c r="DJ60" s="223"/>
      <c r="DK60" s="223"/>
      <c r="DL60" s="223"/>
      <c r="DM60" s="223"/>
      <c r="DN60" s="223"/>
      <c r="DO60" s="223"/>
      <c r="DP60" s="223"/>
      <c r="DQ60" s="223"/>
      <c r="DR60" s="223"/>
      <c r="DS60" s="223"/>
      <c r="DT60" s="223"/>
      <c r="DU60" s="223"/>
      <c r="DV60" s="223"/>
      <c r="DW60" s="223"/>
      <c r="DX60" s="223"/>
      <c r="DY60" s="223"/>
      <c r="DZ60" s="223"/>
      <c r="EA60" s="223"/>
      <c r="EB60" s="223"/>
      <c r="EC60" s="223"/>
      <c r="ED60" s="223"/>
      <c r="EE60" s="223"/>
      <c r="EF60" s="223"/>
      <c r="EG60" s="223"/>
      <c r="EH60" s="223"/>
      <c r="EI60" s="223"/>
      <c r="EJ60" s="223"/>
      <c r="EK60" s="223"/>
      <c r="EL60" s="223"/>
      <c r="EM60" s="223"/>
      <c r="EN60" s="223"/>
      <c r="EO60" s="223"/>
      <c r="EP60" s="223"/>
      <c r="EQ60" s="223"/>
      <c r="ER60" s="223"/>
      <c r="ES60" s="223"/>
      <c r="ET60" s="223"/>
      <c r="EU60" s="223"/>
      <c r="EV60" s="223"/>
      <c r="EW60" s="223"/>
      <c r="EX60" s="223"/>
      <c r="EY60" s="223"/>
      <c r="EZ60" s="223"/>
      <c r="FA60" s="223"/>
      <c r="FB60" s="223"/>
      <c r="FC60" s="223"/>
      <c r="FD60" s="223"/>
      <c r="FE60" s="223"/>
    </row>
    <row r="61" spans="1:161" s="13" customFormat="1" ht="13.5" customHeight="1" x14ac:dyDescent="0.25">
      <c r="A61" s="221"/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221"/>
      <c r="AL61" s="221"/>
      <c r="AM61" s="221"/>
      <c r="AN61" s="221"/>
      <c r="AO61" s="221"/>
      <c r="AP61" s="221"/>
      <c r="AQ61" s="222"/>
      <c r="AR61" s="222"/>
      <c r="AS61" s="222"/>
      <c r="AT61" s="222"/>
      <c r="AU61" s="222"/>
      <c r="AV61" s="222"/>
      <c r="AW61" s="222"/>
      <c r="AX61" s="222"/>
      <c r="AY61" s="222"/>
      <c r="AZ61" s="222"/>
      <c r="BA61" s="222"/>
      <c r="BB61" s="222"/>
      <c r="BC61" s="222"/>
      <c r="BD61" s="222"/>
      <c r="BE61" s="222"/>
      <c r="BF61" s="222"/>
      <c r="BG61" s="222"/>
      <c r="BH61" s="222"/>
      <c r="BI61" s="222"/>
      <c r="BJ61" s="222"/>
      <c r="BK61" s="222"/>
      <c r="BL61" s="222"/>
      <c r="BM61" s="222"/>
      <c r="BN61" s="222"/>
      <c r="BO61" s="222"/>
      <c r="BP61" s="222"/>
      <c r="BQ61" s="222"/>
      <c r="BR61" s="222"/>
      <c r="BS61" s="222"/>
      <c r="BT61" s="222"/>
      <c r="BU61" s="222"/>
      <c r="BV61" s="222"/>
      <c r="BW61" s="222"/>
      <c r="BX61" s="222"/>
      <c r="BY61" s="222"/>
      <c r="BZ61" s="222"/>
      <c r="CA61" s="222"/>
      <c r="CB61" s="222"/>
      <c r="CC61" s="223"/>
      <c r="CD61" s="223"/>
      <c r="CE61" s="223"/>
      <c r="CF61" s="223"/>
      <c r="CG61" s="223"/>
      <c r="CH61" s="223"/>
      <c r="CI61" s="223"/>
      <c r="CJ61" s="223"/>
      <c r="CK61" s="223"/>
      <c r="CL61" s="223"/>
      <c r="CM61" s="223"/>
      <c r="CN61" s="223"/>
      <c r="CO61" s="223"/>
      <c r="CP61" s="223"/>
      <c r="CQ61" s="223"/>
      <c r="CR61" s="223"/>
      <c r="CS61" s="223"/>
      <c r="CT61" s="223"/>
      <c r="CU61" s="223"/>
      <c r="CV61" s="223"/>
      <c r="CW61" s="223"/>
      <c r="CX61" s="223"/>
      <c r="CY61" s="223"/>
      <c r="CZ61" s="223"/>
      <c r="DA61" s="223"/>
      <c r="DB61" s="223"/>
      <c r="DC61" s="223"/>
      <c r="DD61" s="223"/>
      <c r="DE61" s="223"/>
      <c r="DF61" s="223"/>
      <c r="DG61" s="223"/>
      <c r="DH61" s="223"/>
      <c r="DI61" s="223"/>
      <c r="DJ61" s="223"/>
      <c r="DK61" s="223"/>
      <c r="DL61" s="223"/>
      <c r="DM61" s="223"/>
      <c r="DN61" s="223"/>
      <c r="DO61" s="223"/>
      <c r="DP61" s="223"/>
      <c r="DQ61" s="223"/>
      <c r="DR61" s="223"/>
      <c r="DS61" s="223"/>
      <c r="DT61" s="223"/>
      <c r="DU61" s="223"/>
      <c r="DV61" s="223"/>
      <c r="DW61" s="223"/>
      <c r="DX61" s="223"/>
      <c r="DY61" s="223"/>
      <c r="DZ61" s="223"/>
      <c r="EA61" s="223"/>
      <c r="EB61" s="223"/>
      <c r="EC61" s="223"/>
      <c r="ED61" s="223"/>
      <c r="EE61" s="223"/>
      <c r="EF61" s="223"/>
      <c r="EG61" s="223"/>
      <c r="EH61" s="223"/>
      <c r="EI61" s="223"/>
      <c r="EJ61" s="223"/>
      <c r="EK61" s="223"/>
      <c r="EL61" s="223"/>
      <c r="EM61" s="223"/>
      <c r="EN61" s="223"/>
      <c r="EO61" s="223"/>
      <c r="EP61" s="223"/>
      <c r="EQ61" s="223"/>
      <c r="ER61" s="223"/>
      <c r="ES61" s="223"/>
      <c r="ET61" s="223"/>
      <c r="EU61" s="223"/>
      <c r="EV61" s="223"/>
      <c r="EW61" s="223"/>
      <c r="EX61" s="223"/>
      <c r="EY61" s="223"/>
      <c r="EZ61" s="223"/>
      <c r="FA61" s="223"/>
      <c r="FB61" s="223"/>
      <c r="FC61" s="223"/>
      <c r="FD61" s="223"/>
      <c r="FE61" s="223"/>
    </row>
    <row r="62" spans="1:161" s="13" customFormat="1" ht="13.5" customHeight="1" x14ac:dyDescent="0.25">
      <c r="A62" s="221"/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21"/>
      <c r="Z62" s="221"/>
      <c r="AA62" s="221"/>
      <c r="AB62" s="221"/>
      <c r="AC62" s="221"/>
      <c r="AD62" s="221"/>
      <c r="AE62" s="221"/>
      <c r="AF62" s="221"/>
      <c r="AG62" s="221"/>
      <c r="AH62" s="221"/>
      <c r="AI62" s="221"/>
      <c r="AJ62" s="221"/>
      <c r="AK62" s="221"/>
      <c r="AL62" s="221"/>
      <c r="AM62" s="221"/>
      <c r="AN62" s="221"/>
      <c r="AO62" s="221"/>
      <c r="AP62" s="221"/>
      <c r="AQ62" s="222"/>
      <c r="AR62" s="222"/>
      <c r="AS62" s="222"/>
      <c r="AT62" s="222"/>
      <c r="AU62" s="222"/>
      <c r="AV62" s="222"/>
      <c r="AW62" s="222"/>
      <c r="AX62" s="222"/>
      <c r="AY62" s="222"/>
      <c r="AZ62" s="222"/>
      <c r="BA62" s="222"/>
      <c r="BB62" s="222"/>
      <c r="BC62" s="222"/>
      <c r="BD62" s="222"/>
      <c r="BE62" s="222"/>
      <c r="BF62" s="222"/>
      <c r="BG62" s="222"/>
      <c r="BH62" s="222"/>
      <c r="BI62" s="222"/>
      <c r="BJ62" s="222"/>
      <c r="BK62" s="222"/>
      <c r="BL62" s="222"/>
      <c r="BM62" s="222"/>
      <c r="BN62" s="222"/>
      <c r="BO62" s="222"/>
      <c r="BP62" s="222"/>
      <c r="BQ62" s="222"/>
      <c r="BR62" s="222"/>
      <c r="BS62" s="222"/>
      <c r="BT62" s="222"/>
      <c r="BU62" s="222"/>
      <c r="BV62" s="222"/>
      <c r="BW62" s="222"/>
      <c r="BX62" s="222"/>
      <c r="BY62" s="222"/>
      <c r="BZ62" s="222"/>
      <c r="CA62" s="222"/>
      <c r="CB62" s="222"/>
      <c r="CC62" s="223"/>
      <c r="CD62" s="223"/>
      <c r="CE62" s="223"/>
      <c r="CF62" s="223"/>
      <c r="CG62" s="223"/>
      <c r="CH62" s="223"/>
      <c r="CI62" s="223"/>
      <c r="CJ62" s="223"/>
      <c r="CK62" s="223"/>
      <c r="CL62" s="223"/>
      <c r="CM62" s="223"/>
      <c r="CN62" s="223"/>
      <c r="CO62" s="223"/>
      <c r="CP62" s="223"/>
      <c r="CQ62" s="223"/>
      <c r="CR62" s="223"/>
      <c r="CS62" s="223"/>
      <c r="CT62" s="223"/>
      <c r="CU62" s="223"/>
      <c r="CV62" s="223"/>
      <c r="CW62" s="223"/>
      <c r="CX62" s="223"/>
      <c r="CY62" s="223"/>
      <c r="CZ62" s="223"/>
      <c r="DA62" s="223"/>
      <c r="DB62" s="223"/>
      <c r="DC62" s="223"/>
      <c r="DD62" s="223"/>
      <c r="DE62" s="223"/>
      <c r="DF62" s="223"/>
      <c r="DG62" s="223"/>
      <c r="DH62" s="223"/>
      <c r="DI62" s="223"/>
      <c r="DJ62" s="223"/>
      <c r="DK62" s="223"/>
      <c r="DL62" s="223"/>
      <c r="DM62" s="223"/>
      <c r="DN62" s="223"/>
      <c r="DO62" s="223"/>
      <c r="DP62" s="223"/>
      <c r="DQ62" s="223"/>
      <c r="DR62" s="223"/>
      <c r="DS62" s="223"/>
      <c r="DT62" s="223"/>
      <c r="DU62" s="223"/>
      <c r="DV62" s="223"/>
      <c r="DW62" s="223"/>
      <c r="DX62" s="223"/>
      <c r="DY62" s="223"/>
      <c r="DZ62" s="223"/>
      <c r="EA62" s="223"/>
      <c r="EB62" s="223"/>
      <c r="EC62" s="223"/>
      <c r="ED62" s="223"/>
      <c r="EE62" s="223"/>
      <c r="EF62" s="223"/>
      <c r="EG62" s="223"/>
      <c r="EH62" s="223"/>
      <c r="EI62" s="223"/>
      <c r="EJ62" s="223"/>
      <c r="EK62" s="223"/>
      <c r="EL62" s="223"/>
      <c r="EM62" s="223"/>
      <c r="EN62" s="223"/>
      <c r="EO62" s="223"/>
      <c r="EP62" s="223"/>
      <c r="EQ62" s="223"/>
      <c r="ER62" s="223"/>
      <c r="ES62" s="223"/>
      <c r="ET62" s="223"/>
      <c r="EU62" s="223"/>
      <c r="EV62" s="223"/>
      <c r="EW62" s="223"/>
      <c r="EX62" s="223"/>
      <c r="EY62" s="223"/>
      <c r="EZ62" s="223"/>
      <c r="FA62" s="223"/>
      <c r="FB62" s="223"/>
      <c r="FC62" s="223"/>
      <c r="FD62" s="223"/>
      <c r="FE62" s="223"/>
    </row>
    <row r="63" spans="1:161" s="3" customFormat="1" ht="12.75" customHeight="1" x14ac:dyDescent="0.25"/>
    <row r="64" spans="1:161" s="3" customFormat="1" ht="13.5" customHeight="1" x14ac:dyDescent="0.25">
      <c r="A64" s="3" t="s">
        <v>56</v>
      </c>
    </row>
    <row r="65" spans="1:161" s="3" customFormat="1" ht="13.5" customHeight="1" x14ac:dyDescent="0.25"/>
    <row r="66" spans="1:161" s="3" customFormat="1" ht="24.75" customHeight="1" x14ac:dyDescent="0.25">
      <c r="A66" s="224" t="s">
        <v>57</v>
      </c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5"/>
      <c r="AK66" s="225"/>
      <c r="AL66" s="225"/>
      <c r="AM66" s="225"/>
      <c r="AN66" s="225"/>
      <c r="AO66" s="225"/>
      <c r="AP66" s="225"/>
      <c r="AQ66" s="225"/>
      <c r="AR66" s="225"/>
      <c r="AS66" s="225"/>
      <c r="AT66" s="225"/>
      <c r="AU66" s="225"/>
      <c r="AV66" s="225"/>
      <c r="AW66" s="225"/>
      <c r="AX66" s="225"/>
      <c r="AY66" s="225"/>
      <c r="AZ66" s="225"/>
      <c r="BA66" s="225"/>
      <c r="BB66" s="225"/>
      <c r="BC66" s="225"/>
      <c r="BD66" s="225"/>
      <c r="BE66" s="225"/>
      <c r="BF66" s="225"/>
      <c r="BG66" s="225"/>
      <c r="BH66" s="225"/>
      <c r="BI66" s="225"/>
      <c r="BJ66" s="225"/>
      <c r="BK66" s="225"/>
      <c r="BL66" s="225"/>
      <c r="BM66" s="225"/>
      <c r="BN66" s="225"/>
      <c r="BO66" s="225"/>
      <c r="BP66" s="225"/>
      <c r="BQ66" s="225"/>
      <c r="BR66" s="225"/>
      <c r="BS66" s="225"/>
      <c r="BT66" s="225"/>
      <c r="BU66" s="225"/>
      <c r="BV66" s="225"/>
      <c r="BW66" s="225"/>
      <c r="BX66" s="225"/>
      <c r="BY66" s="225"/>
      <c r="BZ66" s="225"/>
      <c r="CA66" s="225"/>
      <c r="CB66" s="226"/>
      <c r="CC66" s="224" t="s">
        <v>58</v>
      </c>
      <c r="CD66" s="225"/>
      <c r="CE66" s="225"/>
      <c r="CF66" s="225"/>
      <c r="CG66" s="225"/>
      <c r="CH66" s="225"/>
      <c r="CI66" s="225"/>
      <c r="CJ66" s="225"/>
      <c r="CK66" s="225"/>
      <c r="CL66" s="225"/>
      <c r="CM66" s="225"/>
      <c r="CN66" s="225"/>
      <c r="CO66" s="225"/>
      <c r="CP66" s="225"/>
      <c r="CQ66" s="225"/>
      <c r="CR66" s="225"/>
      <c r="CS66" s="225"/>
      <c r="CT66" s="225"/>
      <c r="CU66" s="225"/>
      <c r="CV66" s="225"/>
      <c r="CW66" s="225"/>
      <c r="CX66" s="225"/>
      <c r="CY66" s="225"/>
      <c r="CZ66" s="225"/>
      <c r="DA66" s="225"/>
      <c r="DB66" s="225"/>
      <c r="DC66" s="225"/>
      <c r="DD66" s="225"/>
      <c r="DE66" s="225"/>
      <c r="DF66" s="225"/>
      <c r="DG66" s="225"/>
      <c r="DH66" s="225"/>
      <c r="DI66" s="225"/>
      <c r="DJ66" s="225"/>
      <c r="DK66" s="225"/>
      <c r="DL66" s="225"/>
      <c r="DM66" s="225"/>
      <c r="DN66" s="225"/>
      <c r="DO66" s="225"/>
      <c r="DP66" s="225"/>
      <c r="DQ66" s="225"/>
      <c r="DR66" s="225"/>
      <c r="DS66" s="225"/>
      <c r="DT66" s="225"/>
      <c r="DU66" s="225"/>
      <c r="DV66" s="225"/>
      <c r="DW66" s="225"/>
      <c r="DX66" s="225"/>
      <c r="DY66" s="225"/>
      <c r="DZ66" s="225"/>
      <c r="EA66" s="225"/>
      <c r="EB66" s="225"/>
      <c r="EC66" s="225"/>
      <c r="ED66" s="225"/>
      <c r="EE66" s="225"/>
      <c r="EF66" s="225"/>
      <c r="EG66" s="225"/>
      <c r="EH66" s="225"/>
      <c r="EI66" s="225"/>
      <c r="EJ66" s="225"/>
      <c r="EK66" s="225"/>
      <c r="EL66" s="225"/>
      <c r="EM66" s="225"/>
      <c r="EN66" s="225"/>
      <c r="EO66" s="225"/>
      <c r="EP66" s="225"/>
      <c r="EQ66" s="225"/>
      <c r="ER66" s="225"/>
      <c r="ES66" s="225"/>
      <c r="ET66" s="225"/>
      <c r="EU66" s="225"/>
      <c r="EV66" s="225"/>
      <c r="EW66" s="225"/>
      <c r="EX66" s="225"/>
      <c r="EY66" s="225"/>
      <c r="EZ66" s="225"/>
      <c r="FA66" s="225"/>
      <c r="FB66" s="225"/>
      <c r="FC66" s="225"/>
      <c r="FD66" s="225"/>
      <c r="FE66" s="226"/>
    </row>
    <row r="67" spans="1:161" s="3" customFormat="1" ht="15.75" x14ac:dyDescent="0.25">
      <c r="A67" s="227"/>
      <c r="B67" s="227"/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7"/>
      <c r="Z67" s="227"/>
      <c r="AA67" s="227"/>
      <c r="AB67" s="227"/>
      <c r="AC67" s="227"/>
      <c r="AD67" s="227"/>
      <c r="AE67" s="227"/>
      <c r="AF67" s="227"/>
      <c r="AG67" s="227"/>
      <c r="AH67" s="227"/>
      <c r="AI67" s="227"/>
      <c r="AJ67" s="227"/>
      <c r="AK67" s="227"/>
      <c r="AL67" s="227"/>
      <c r="AM67" s="227"/>
      <c r="AN67" s="227"/>
      <c r="AO67" s="227"/>
      <c r="AP67" s="227"/>
      <c r="AQ67" s="227"/>
      <c r="AR67" s="227"/>
      <c r="AS67" s="227"/>
      <c r="AT67" s="227"/>
      <c r="AU67" s="227"/>
      <c r="AV67" s="227"/>
      <c r="AW67" s="227"/>
      <c r="AX67" s="227"/>
      <c r="AY67" s="227"/>
      <c r="AZ67" s="227"/>
      <c r="BA67" s="227"/>
      <c r="BB67" s="227"/>
      <c r="BC67" s="227"/>
      <c r="BD67" s="227"/>
      <c r="BE67" s="227"/>
      <c r="BF67" s="227"/>
      <c r="BG67" s="227"/>
      <c r="BH67" s="227"/>
      <c r="BI67" s="227"/>
      <c r="BJ67" s="227"/>
      <c r="BK67" s="227"/>
      <c r="BL67" s="227"/>
      <c r="BM67" s="227"/>
      <c r="BN67" s="227"/>
      <c r="BO67" s="227"/>
      <c r="BP67" s="227"/>
      <c r="BQ67" s="227"/>
      <c r="BR67" s="227"/>
      <c r="BS67" s="227"/>
      <c r="BT67" s="227"/>
      <c r="BU67" s="227"/>
      <c r="BV67" s="227"/>
      <c r="BW67" s="227"/>
      <c r="BX67" s="227"/>
      <c r="BY67" s="227"/>
      <c r="BZ67" s="227"/>
      <c r="CA67" s="227"/>
      <c r="CB67" s="227"/>
      <c r="CC67" s="227"/>
      <c r="CD67" s="227"/>
      <c r="CE67" s="227"/>
      <c r="CF67" s="227"/>
      <c r="CG67" s="227"/>
      <c r="CH67" s="227"/>
      <c r="CI67" s="227"/>
      <c r="CJ67" s="227"/>
      <c r="CK67" s="227"/>
      <c r="CL67" s="227"/>
      <c r="CM67" s="227"/>
      <c r="CN67" s="227"/>
      <c r="CO67" s="227"/>
      <c r="CP67" s="227"/>
      <c r="CQ67" s="227"/>
      <c r="CR67" s="227"/>
      <c r="CS67" s="227"/>
      <c r="CT67" s="227"/>
      <c r="CU67" s="227"/>
      <c r="CV67" s="227"/>
      <c r="CW67" s="227"/>
      <c r="CX67" s="227"/>
      <c r="CY67" s="227"/>
      <c r="CZ67" s="227"/>
      <c r="DA67" s="227"/>
      <c r="DB67" s="227"/>
      <c r="DC67" s="227"/>
      <c r="DD67" s="227"/>
      <c r="DE67" s="227"/>
      <c r="DF67" s="227"/>
      <c r="DG67" s="227"/>
      <c r="DH67" s="227"/>
      <c r="DI67" s="227"/>
      <c r="DJ67" s="227"/>
      <c r="DK67" s="227"/>
      <c r="DL67" s="227"/>
      <c r="DM67" s="227"/>
      <c r="DN67" s="227"/>
      <c r="DO67" s="227"/>
      <c r="DP67" s="227"/>
      <c r="DQ67" s="227"/>
      <c r="DR67" s="227"/>
      <c r="DS67" s="227"/>
      <c r="DT67" s="227"/>
      <c r="DU67" s="227"/>
      <c r="DV67" s="227"/>
      <c r="DW67" s="227"/>
      <c r="DX67" s="227"/>
      <c r="DY67" s="227"/>
      <c r="DZ67" s="227"/>
      <c r="EA67" s="227"/>
      <c r="EB67" s="227"/>
      <c r="EC67" s="227"/>
      <c r="ED67" s="227"/>
      <c r="EE67" s="227"/>
      <c r="EF67" s="227"/>
      <c r="EG67" s="227"/>
      <c r="EH67" s="227"/>
      <c r="EI67" s="227"/>
      <c r="EJ67" s="227"/>
      <c r="EK67" s="227"/>
      <c r="EL67" s="227"/>
      <c r="EM67" s="227"/>
      <c r="EN67" s="227"/>
      <c r="EO67" s="227"/>
      <c r="EP67" s="227"/>
      <c r="EQ67" s="227"/>
      <c r="ER67" s="227"/>
      <c r="ES67" s="227"/>
      <c r="ET67" s="227"/>
      <c r="EU67" s="227"/>
      <c r="EV67" s="227"/>
      <c r="EW67" s="227"/>
      <c r="EX67" s="227"/>
      <c r="EY67" s="227"/>
      <c r="EZ67" s="227"/>
      <c r="FA67" s="227"/>
      <c r="FB67" s="227"/>
      <c r="FC67" s="227"/>
      <c r="FD67" s="227"/>
      <c r="FE67" s="227"/>
    </row>
    <row r="68" spans="1:161" s="3" customFormat="1" ht="15.75" x14ac:dyDescent="0.25">
      <c r="A68" s="227"/>
      <c r="B68" s="227"/>
      <c r="C68" s="227"/>
      <c r="D68" s="227"/>
      <c r="E68" s="227"/>
      <c r="F68" s="227"/>
      <c r="G68" s="227"/>
      <c r="H68" s="227"/>
      <c r="I68" s="227"/>
      <c r="J68" s="227"/>
      <c r="K68" s="227"/>
      <c r="L68" s="227"/>
      <c r="M68" s="227"/>
      <c r="N68" s="227"/>
      <c r="O68" s="227"/>
      <c r="P68" s="227"/>
      <c r="Q68" s="227"/>
      <c r="R68" s="227"/>
      <c r="S68" s="227"/>
      <c r="T68" s="227"/>
      <c r="U68" s="227"/>
      <c r="V68" s="227"/>
      <c r="W68" s="227"/>
      <c r="X68" s="227"/>
      <c r="Y68" s="227"/>
      <c r="Z68" s="227"/>
      <c r="AA68" s="227"/>
      <c r="AB68" s="227"/>
      <c r="AC68" s="227"/>
      <c r="AD68" s="227"/>
      <c r="AE68" s="227"/>
      <c r="AF68" s="227"/>
      <c r="AG68" s="227"/>
      <c r="AH68" s="227"/>
      <c r="AI68" s="227"/>
      <c r="AJ68" s="227"/>
      <c r="AK68" s="227"/>
      <c r="AL68" s="227"/>
      <c r="AM68" s="227"/>
      <c r="AN68" s="227"/>
      <c r="AO68" s="227"/>
      <c r="AP68" s="227"/>
      <c r="AQ68" s="227"/>
      <c r="AR68" s="227"/>
      <c r="AS68" s="227"/>
      <c r="AT68" s="227"/>
      <c r="AU68" s="227"/>
      <c r="AV68" s="227"/>
      <c r="AW68" s="227"/>
      <c r="AX68" s="227"/>
      <c r="AY68" s="227"/>
      <c r="AZ68" s="227"/>
      <c r="BA68" s="227"/>
      <c r="BB68" s="227"/>
      <c r="BC68" s="227"/>
      <c r="BD68" s="227"/>
      <c r="BE68" s="227"/>
      <c r="BF68" s="227"/>
      <c r="BG68" s="227"/>
      <c r="BH68" s="227"/>
      <c r="BI68" s="227"/>
      <c r="BJ68" s="227"/>
      <c r="BK68" s="227"/>
      <c r="BL68" s="227"/>
      <c r="BM68" s="227"/>
      <c r="BN68" s="227"/>
      <c r="BO68" s="227"/>
      <c r="BP68" s="227"/>
      <c r="BQ68" s="227"/>
      <c r="BR68" s="227"/>
      <c r="BS68" s="227"/>
      <c r="BT68" s="227"/>
      <c r="BU68" s="227"/>
      <c r="BV68" s="227"/>
      <c r="BW68" s="227"/>
      <c r="BX68" s="227"/>
      <c r="BY68" s="227"/>
      <c r="BZ68" s="227"/>
      <c r="CA68" s="227"/>
      <c r="CB68" s="227"/>
      <c r="CC68" s="227"/>
      <c r="CD68" s="227"/>
      <c r="CE68" s="227"/>
      <c r="CF68" s="227"/>
      <c r="CG68" s="227"/>
      <c r="CH68" s="227"/>
      <c r="CI68" s="227"/>
      <c r="CJ68" s="227"/>
      <c r="CK68" s="227"/>
      <c r="CL68" s="227"/>
      <c r="CM68" s="227"/>
      <c r="CN68" s="227"/>
      <c r="CO68" s="227"/>
      <c r="CP68" s="227"/>
      <c r="CQ68" s="227"/>
      <c r="CR68" s="227"/>
      <c r="CS68" s="227"/>
      <c r="CT68" s="227"/>
      <c r="CU68" s="227"/>
      <c r="CV68" s="227"/>
      <c r="CW68" s="227"/>
      <c r="CX68" s="227"/>
      <c r="CY68" s="227"/>
      <c r="CZ68" s="227"/>
      <c r="DA68" s="227"/>
      <c r="DB68" s="227"/>
      <c r="DC68" s="227"/>
      <c r="DD68" s="227"/>
      <c r="DE68" s="227"/>
      <c r="DF68" s="227"/>
      <c r="DG68" s="227"/>
      <c r="DH68" s="227"/>
      <c r="DI68" s="227"/>
      <c r="DJ68" s="227"/>
      <c r="DK68" s="227"/>
      <c r="DL68" s="227"/>
      <c r="DM68" s="227"/>
      <c r="DN68" s="227"/>
      <c r="DO68" s="227"/>
      <c r="DP68" s="227"/>
      <c r="DQ68" s="227"/>
      <c r="DR68" s="227"/>
      <c r="DS68" s="227"/>
      <c r="DT68" s="227"/>
      <c r="DU68" s="227"/>
      <c r="DV68" s="227"/>
      <c r="DW68" s="227"/>
      <c r="DX68" s="227"/>
      <c r="DY68" s="227"/>
      <c r="DZ68" s="227"/>
      <c r="EA68" s="227"/>
      <c r="EB68" s="227"/>
      <c r="EC68" s="227"/>
      <c r="ED68" s="227"/>
      <c r="EE68" s="227"/>
      <c r="EF68" s="227"/>
      <c r="EG68" s="227"/>
      <c r="EH68" s="227"/>
      <c r="EI68" s="227"/>
      <c r="EJ68" s="227"/>
      <c r="EK68" s="227"/>
      <c r="EL68" s="227"/>
      <c r="EM68" s="227"/>
      <c r="EN68" s="227"/>
      <c r="EO68" s="227"/>
      <c r="EP68" s="227"/>
      <c r="EQ68" s="227"/>
      <c r="ER68" s="227"/>
      <c r="ES68" s="227"/>
      <c r="ET68" s="227"/>
      <c r="EU68" s="227"/>
      <c r="EV68" s="227"/>
      <c r="EW68" s="227"/>
      <c r="EX68" s="227"/>
      <c r="EY68" s="227"/>
      <c r="EZ68" s="227"/>
      <c r="FA68" s="227"/>
      <c r="FB68" s="227"/>
      <c r="FC68" s="227"/>
      <c r="FD68" s="227"/>
      <c r="FE68" s="227"/>
    </row>
    <row r="69" spans="1:161" s="3" customFormat="1" ht="15.75" x14ac:dyDescent="0.25">
      <c r="A69" s="227"/>
      <c r="B69" s="227"/>
      <c r="C69" s="227"/>
      <c r="D69" s="227"/>
      <c r="E69" s="227"/>
      <c r="F69" s="227"/>
      <c r="G69" s="227"/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7"/>
      <c r="BM69" s="227"/>
      <c r="BN69" s="227"/>
      <c r="BO69" s="227"/>
      <c r="BP69" s="227"/>
      <c r="BQ69" s="227"/>
      <c r="BR69" s="227"/>
      <c r="BS69" s="227"/>
      <c r="BT69" s="227"/>
      <c r="BU69" s="227"/>
      <c r="BV69" s="227"/>
      <c r="BW69" s="227"/>
      <c r="BX69" s="227"/>
      <c r="BY69" s="227"/>
      <c r="BZ69" s="227"/>
      <c r="CA69" s="227"/>
      <c r="CB69" s="227"/>
      <c r="CC69" s="227"/>
      <c r="CD69" s="227"/>
      <c r="CE69" s="227"/>
      <c r="CF69" s="227"/>
      <c r="CG69" s="227"/>
      <c r="CH69" s="227"/>
      <c r="CI69" s="227"/>
      <c r="CJ69" s="227"/>
      <c r="CK69" s="227"/>
      <c r="CL69" s="227"/>
      <c r="CM69" s="227"/>
      <c r="CN69" s="227"/>
      <c r="CO69" s="227"/>
      <c r="CP69" s="227"/>
      <c r="CQ69" s="227"/>
      <c r="CR69" s="227"/>
      <c r="CS69" s="227"/>
      <c r="CT69" s="227"/>
      <c r="CU69" s="227"/>
      <c r="CV69" s="227"/>
      <c r="CW69" s="227"/>
      <c r="CX69" s="227"/>
      <c r="CY69" s="227"/>
      <c r="CZ69" s="227"/>
      <c r="DA69" s="227"/>
      <c r="DB69" s="227"/>
      <c r="DC69" s="227"/>
      <c r="DD69" s="227"/>
      <c r="DE69" s="227"/>
      <c r="DF69" s="227"/>
      <c r="DG69" s="227"/>
      <c r="DH69" s="227"/>
      <c r="DI69" s="227"/>
      <c r="DJ69" s="227"/>
      <c r="DK69" s="227"/>
      <c r="DL69" s="227"/>
      <c r="DM69" s="227"/>
      <c r="DN69" s="227"/>
      <c r="DO69" s="227"/>
      <c r="DP69" s="227"/>
      <c r="DQ69" s="227"/>
      <c r="DR69" s="227"/>
      <c r="DS69" s="227"/>
      <c r="DT69" s="227"/>
      <c r="DU69" s="227"/>
      <c r="DV69" s="227"/>
      <c r="DW69" s="227"/>
      <c r="DX69" s="227"/>
      <c r="DY69" s="227"/>
      <c r="DZ69" s="227"/>
      <c r="EA69" s="227"/>
      <c r="EB69" s="227"/>
      <c r="EC69" s="227"/>
      <c r="ED69" s="227"/>
      <c r="EE69" s="227"/>
      <c r="EF69" s="227"/>
      <c r="EG69" s="227"/>
      <c r="EH69" s="227"/>
      <c r="EI69" s="227"/>
      <c r="EJ69" s="227"/>
      <c r="EK69" s="227"/>
      <c r="EL69" s="227"/>
      <c r="EM69" s="227"/>
      <c r="EN69" s="227"/>
      <c r="EO69" s="227"/>
      <c r="EP69" s="227"/>
      <c r="EQ69" s="227"/>
      <c r="ER69" s="227"/>
      <c r="ES69" s="227"/>
      <c r="ET69" s="227"/>
      <c r="EU69" s="227"/>
      <c r="EV69" s="227"/>
      <c r="EW69" s="227"/>
      <c r="EX69" s="227"/>
      <c r="EY69" s="227"/>
      <c r="EZ69" s="227"/>
      <c r="FA69" s="227"/>
      <c r="FB69" s="227"/>
      <c r="FC69" s="227"/>
      <c r="FD69" s="227"/>
      <c r="FE69" s="227"/>
    </row>
    <row r="70" spans="1:161" s="3" customFormat="1" ht="15.75" x14ac:dyDescent="0.25">
      <c r="A70" s="227"/>
      <c r="B70" s="227"/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227"/>
      <c r="N70" s="227"/>
      <c r="O70" s="227"/>
      <c r="P70" s="227"/>
      <c r="Q70" s="227"/>
      <c r="R70" s="227"/>
      <c r="S70" s="227"/>
      <c r="T70" s="227"/>
      <c r="U70" s="227"/>
      <c r="V70" s="227"/>
      <c r="W70" s="227"/>
      <c r="X70" s="227"/>
      <c r="Y70" s="227"/>
      <c r="Z70" s="227"/>
      <c r="AA70" s="227"/>
      <c r="AB70" s="227"/>
      <c r="AC70" s="227"/>
      <c r="AD70" s="227"/>
      <c r="AE70" s="227"/>
      <c r="AF70" s="227"/>
      <c r="AG70" s="227"/>
      <c r="AH70" s="227"/>
      <c r="AI70" s="227"/>
      <c r="AJ70" s="227"/>
      <c r="AK70" s="227"/>
      <c r="AL70" s="227"/>
      <c r="AM70" s="227"/>
      <c r="AN70" s="227"/>
      <c r="AO70" s="227"/>
      <c r="AP70" s="227"/>
      <c r="AQ70" s="227"/>
      <c r="AR70" s="227"/>
      <c r="AS70" s="227"/>
      <c r="AT70" s="227"/>
      <c r="AU70" s="227"/>
      <c r="AV70" s="227"/>
      <c r="AW70" s="227"/>
      <c r="AX70" s="227"/>
      <c r="AY70" s="227"/>
      <c r="AZ70" s="227"/>
      <c r="BA70" s="227"/>
      <c r="BB70" s="227"/>
      <c r="BC70" s="227"/>
      <c r="BD70" s="227"/>
      <c r="BE70" s="227"/>
      <c r="BF70" s="227"/>
      <c r="BG70" s="227"/>
      <c r="BH70" s="227"/>
      <c r="BI70" s="227"/>
      <c r="BJ70" s="227"/>
      <c r="BK70" s="227"/>
      <c r="BL70" s="227"/>
      <c r="BM70" s="227"/>
      <c r="BN70" s="227"/>
      <c r="BO70" s="227"/>
      <c r="BP70" s="227"/>
      <c r="BQ70" s="227"/>
      <c r="BR70" s="227"/>
      <c r="BS70" s="227"/>
      <c r="BT70" s="227"/>
      <c r="BU70" s="227"/>
      <c r="BV70" s="227"/>
      <c r="BW70" s="227"/>
      <c r="BX70" s="227"/>
      <c r="BY70" s="227"/>
      <c r="BZ70" s="227"/>
      <c r="CA70" s="227"/>
      <c r="CB70" s="227"/>
      <c r="CC70" s="227"/>
      <c r="CD70" s="227"/>
      <c r="CE70" s="227"/>
      <c r="CF70" s="227"/>
      <c r="CG70" s="227"/>
      <c r="CH70" s="227"/>
      <c r="CI70" s="227"/>
      <c r="CJ70" s="227"/>
      <c r="CK70" s="227"/>
      <c r="CL70" s="227"/>
      <c r="CM70" s="227"/>
      <c r="CN70" s="227"/>
      <c r="CO70" s="227"/>
      <c r="CP70" s="227"/>
      <c r="CQ70" s="227"/>
      <c r="CR70" s="227"/>
      <c r="CS70" s="227"/>
      <c r="CT70" s="227"/>
      <c r="CU70" s="227"/>
      <c r="CV70" s="227"/>
      <c r="CW70" s="227"/>
      <c r="CX70" s="227"/>
      <c r="CY70" s="227"/>
      <c r="CZ70" s="227"/>
      <c r="DA70" s="227"/>
      <c r="DB70" s="227"/>
      <c r="DC70" s="227"/>
      <c r="DD70" s="227"/>
      <c r="DE70" s="227"/>
      <c r="DF70" s="227"/>
      <c r="DG70" s="227"/>
      <c r="DH70" s="227"/>
      <c r="DI70" s="227"/>
      <c r="DJ70" s="227"/>
      <c r="DK70" s="227"/>
      <c r="DL70" s="227"/>
      <c r="DM70" s="227"/>
      <c r="DN70" s="227"/>
      <c r="DO70" s="227"/>
      <c r="DP70" s="227"/>
      <c r="DQ70" s="227"/>
      <c r="DR70" s="227"/>
      <c r="DS70" s="227"/>
      <c r="DT70" s="227"/>
      <c r="DU70" s="227"/>
      <c r="DV70" s="227"/>
      <c r="DW70" s="227"/>
      <c r="DX70" s="227"/>
      <c r="DY70" s="227"/>
      <c r="DZ70" s="227"/>
      <c r="EA70" s="227"/>
      <c r="EB70" s="227"/>
      <c r="EC70" s="227"/>
      <c r="ED70" s="227"/>
      <c r="EE70" s="227"/>
      <c r="EF70" s="227"/>
      <c r="EG70" s="227"/>
      <c r="EH70" s="227"/>
      <c r="EI70" s="227"/>
      <c r="EJ70" s="227"/>
      <c r="EK70" s="227"/>
      <c r="EL70" s="227"/>
      <c r="EM70" s="227"/>
      <c r="EN70" s="227"/>
      <c r="EO70" s="227"/>
      <c r="EP70" s="227"/>
      <c r="EQ70" s="227"/>
      <c r="ER70" s="227"/>
      <c r="ES70" s="227"/>
      <c r="ET70" s="227"/>
      <c r="EU70" s="227"/>
      <c r="EV70" s="227"/>
      <c r="EW70" s="227"/>
      <c r="EX70" s="227"/>
      <c r="EY70" s="227"/>
      <c r="EZ70" s="227"/>
      <c r="FA70" s="227"/>
      <c r="FB70" s="227"/>
      <c r="FC70" s="227"/>
      <c r="FD70" s="227"/>
      <c r="FE70" s="227"/>
    </row>
    <row r="71" spans="1:161" s="3" customFormat="1" ht="15.75" x14ac:dyDescent="0.25">
      <c r="A71" s="227"/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7"/>
      <c r="Z71" s="227"/>
      <c r="AA71" s="227"/>
      <c r="AB71" s="227"/>
      <c r="AC71" s="227"/>
      <c r="AD71" s="227"/>
      <c r="AE71" s="227"/>
      <c r="AF71" s="227"/>
      <c r="AG71" s="227"/>
      <c r="AH71" s="227"/>
      <c r="AI71" s="227"/>
      <c r="AJ71" s="227"/>
      <c r="AK71" s="227"/>
      <c r="AL71" s="227"/>
      <c r="AM71" s="227"/>
      <c r="AN71" s="227"/>
      <c r="AO71" s="227"/>
      <c r="AP71" s="227"/>
      <c r="AQ71" s="227"/>
      <c r="AR71" s="227"/>
      <c r="AS71" s="227"/>
      <c r="AT71" s="227"/>
      <c r="AU71" s="227"/>
      <c r="AV71" s="227"/>
      <c r="AW71" s="227"/>
      <c r="AX71" s="227"/>
      <c r="AY71" s="227"/>
      <c r="AZ71" s="227"/>
      <c r="BA71" s="227"/>
      <c r="BB71" s="227"/>
      <c r="BC71" s="227"/>
      <c r="BD71" s="227"/>
      <c r="BE71" s="227"/>
      <c r="BF71" s="227"/>
      <c r="BG71" s="227"/>
      <c r="BH71" s="227"/>
      <c r="BI71" s="227"/>
      <c r="BJ71" s="227"/>
      <c r="BK71" s="227"/>
      <c r="BL71" s="227"/>
      <c r="BM71" s="227"/>
      <c r="BN71" s="227"/>
      <c r="BO71" s="227"/>
      <c r="BP71" s="227"/>
      <c r="BQ71" s="227"/>
      <c r="BR71" s="227"/>
      <c r="BS71" s="227"/>
      <c r="BT71" s="227"/>
      <c r="BU71" s="227"/>
      <c r="BV71" s="227"/>
      <c r="BW71" s="227"/>
      <c r="BX71" s="227"/>
      <c r="BY71" s="227"/>
      <c r="BZ71" s="227"/>
      <c r="CA71" s="227"/>
      <c r="CB71" s="227"/>
      <c r="CC71" s="227"/>
      <c r="CD71" s="227"/>
      <c r="CE71" s="227"/>
      <c r="CF71" s="227"/>
      <c r="CG71" s="227"/>
      <c r="CH71" s="227"/>
      <c r="CI71" s="227"/>
      <c r="CJ71" s="227"/>
      <c r="CK71" s="227"/>
      <c r="CL71" s="227"/>
      <c r="CM71" s="227"/>
      <c r="CN71" s="227"/>
      <c r="CO71" s="227"/>
      <c r="CP71" s="227"/>
      <c r="CQ71" s="227"/>
      <c r="CR71" s="227"/>
      <c r="CS71" s="227"/>
      <c r="CT71" s="227"/>
      <c r="CU71" s="227"/>
      <c r="CV71" s="227"/>
      <c r="CW71" s="227"/>
      <c r="CX71" s="227"/>
      <c r="CY71" s="227"/>
      <c r="CZ71" s="227"/>
      <c r="DA71" s="227"/>
      <c r="DB71" s="227"/>
      <c r="DC71" s="227"/>
      <c r="DD71" s="227"/>
      <c r="DE71" s="227"/>
      <c r="DF71" s="227"/>
      <c r="DG71" s="227"/>
      <c r="DH71" s="227"/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27"/>
      <c r="EH71" s="227"/>
      <c r="EI71" s="227"/>
      <c r="EJ71" s="227"/>
      <c r="EK71" s="227"/>
      <c r="EL71" s="227"/>
      <c r="EM71" s="227"/>
      <c r="EN71" s="227"/>
      <c r="EO71" s="227"/>
      <c r="EP71" s="227"/>
      <c r="EQ71" s="227"/>
      <c r="ER71" s="227"/>
      <c r="ES71" s="227"/>
      <c r="ET71" s="227"/>
      <c r="EU71" s="227"/>
      <c r="EV71" s="227"/>
      <c r="EW71" s="227"/>
      <c r="EX71" s="227"/>
      <c r="EY71" s="227"/>
      <c r="EZ71" s="227"/>
      <c r="FA71" s="227"/>
      <c r="FB71" s="227"/>
      <c r="FC71" s="227"/>
      <c r="FD71" s="227"/>
      <c r="FE71" s="227"/>
    </row>
  </sheetData>
  <mergeCells count="315">
    <mergeCell ref="A70:CB70"/>
    <mergeCell ref="CC70:FE70"/>
    <mergeCell ref="A71:CB71"/>
    <mergeCell ref="CC71:FE71"/>
    <mergeCell ref="A67:CB67"/>
    <mergeCell ref="CC67:FE67"/>
    <mergeCell ref="A68:CB68"/>
    <mergeCell ref="CC68:FE68"/>
    <mergeCell ref="A69:CB69"/>
    <mergeCell ref="CC69:FE69"/>
    <mergeCell ref="A62:U62"/>
    <mergeCell ref="V62:AP62"/>
    <mergeCell ref="AQ62:BH62"/>
    <mergeCell ref="BI62:CB62"/>
    <mergeCell ref="CC62:FE62"/>
    <mergeCell ref="A66:CB66"/>
    <mergeCell ref="CC66:FE66"/>
    <mergeCell ref="A60:U60"/>
    <mergeCell ref="V60:AP60"/>
    <mergeCell ref="AQ60:BH60"/>
    <mergeCell ref="BI60:CB60"/>
    <mergeCell ref="CC60:FE60"/>
    <mergeCell ref="A61:U61"/>
    <mergeCell ref="V61:AP61"/>
    <mergeCell ref="AQ61:BH61"/>
    <mergeCell ref="BI61:CB61"/>
    <mergeCell ref="CC61:FE61"/>
    <mergeCell ref="A58:U58"/>
    <mergeCell ref="V58:AP58"/>
    <mergeCell ref="AQ58:BH58"/>
    <mergeCell ref="BI58:CB58"/>
    <mergeCell ref="CC58:FE58"/>
    <mergeCell ref="A59:U59"/>
    <mergeCell ref="V59:AP59"/>
    <mergeCell ref="AQ59:BH59"/>
    <mergeCell ref="BI59:CB59"/>
    <mergeCell ref="CC59:FE59"/>
    <mergeCell ref="A56:FE56"/>
    <mergeCell ref="A57:U57"/>
    <mergeCell ref="V57:AP57"/>
    <mergeCell ref="AQ57:BH57"/>
    <mergeCell ref="BI57:CB57"/>
    <mergeCell ref="CC57:FE57"/>
    <mergeCell ref="CW53:DG53"/>
    <mergeCell ref="DH53:DQ53"/>
    <mergeCell ref="DR53:EA53"/>
    <mergeCell ref="EB53:EK53"/>
    <mergeCell ref="EL53:EU53"/>
    <mergeCell ref="EV53:FE53"/>
    <mergeCell ref="EL52:EU52"/>
    <mergeCell ref="EV52:FE52"/>
    <mergeCell ref="A53:N53"/>
    <mergeCell ref="O53:AB53"/>
    <mergeCell ref="AC53:AN53"/>
    <mergeCell ref="AO53:AZ53"/>
    <mergeCell ref="BA53:BL53"/>
    <mergeCell ref="BM53:BX53"/>
    <mergeCell ref="BY53:CJ53"/>
    <mergeCell ref="CK53:CV53"/>
    <mergeCell ref="BY52:CJ52"/>
    <mergeCell ref="CK52:CV52"/>
    <mergeCell ref="CW52:DG52"/>
    <mergeCell ref="DH52:DQ52"/>
    <mergeCell ref="DR52:EA52"/>
    <mergeCell ref="EB52:EK52"/>
    <mergeCell ref="A52:N52"/>
    <mergeCell ref="O52:AB52"/>
    <mergeCell ref="AC52:AN52"/>
    <mergeCell ref="AO52:AZ52"/>
    <mergeCell ref="BA52:BL52"/>
    <mergeCell ref="BM52:BX52"/>
    <mergeCell ref="CW51:DG51"/>
    <mergeCell ref="DH51:DQ51"/>
    <mergeCell ref="DR51:EA51"/>
    <mergeCell ref="EB51:EK51"/>
    <mergeCell ref="EL51:EU51"/>
    <mergeCell ref="EV51:FE51"/>
    <mergeCell ref="EL50:EU50"/>
    <mergeCell ref="EV50:FE50"/>
    <mergeCell ref="A51:N51"/>
    <mergeCell ref="O51:AB51"/>
    <mergeCell ref="AC51:AN51"/>
    <mergeCell ref="AO51:AZ51"/>
    <mergeCell ref="BA51:BL51"/>
    <mergeCell ref="BM51:BX51"/>
    <mergeCell ref="BY51:CJ51"/>
    <mergeCell ref="CK51:CV51"/>
    <mergeCell ref="BY50:CJ50"/>
    <mergeCell ref="CK50:CV50"/>
    <mergeCell ref="CW50:DG50"/>
    <mergeCell ref="DH50:DQ50"/>
    <mergeCell ref="DR50:EA50"/>
    <mergeCell ref="EB50:EK50"/>
    <mergeCell ref="A50:N50"/>
    <mergeCell ref="O50:AB50"/>
    <mergeCell ref="AC50:AN50"/>
    <mergeCell ref="AO50:AZ50"/>
    <mergeCell ref="BA50:BL50"/>
    <mergeCell ref="BM50:BX50"/>
    <mergeCell ref="CW48:DG49"/>
    <mergeCell ref="DH48:DQ49"/>
    <mergeCell ref="DR48:EA49"/>
    <mergeCell ref="EB48:EK49"/>
    <mergeCell ref="EL48:EU49"/>
    <mergeCell ref="EV48:FE49"/>
    <mergeCell ref="AC48:AN49"/>
    <mergeCell ref="AO48:AZ49"/>
    <mergeCell ref="BA48:BL49"/>
    <mergeCell ref="BM48:BX49"/>
    <mergeCell ref="BY48:CJ49"/>
    <mergeCell ref="CK48:CV49"/>
    <mergeCell ref="EL37:EU37"/>
    <mergeCell ref="EV37:FE37"/>
    <mergeCell ref="BB40:BX40"/>
    <mergeCell ref="A42:FE42"/>
    <mergeCell ref="A44:N49"/>
    <mergeCell ref="O44:AB49"/>
    <mergeCell ref="AC44:BL47"/>
    <mergeCell ref="BM44:CV47"/>
    <mergeCell ref="CW44:EA47"/>
    <mergeCell ref="EB44:FE47"/>
    <mergeCell ref="CH37:CQ37"/>
    <mergeCell ref="CR37:CW37"/>
    <mergeCell ref="CX37:DG37"/>
    <mergeCell ref="DH37:DQ37"/>
    <mergeCell ref="DR37:EA37"/>
    <mergeCell ref="EB37:EK37"/>
    <mergeCell ref="EB36:EK36"/>
    <mergeCell ref="EL36:EU36"/>
    <mergeCell ref="EV36:FE36"/>
    <mergeCell ref="A37:N37"/>
    <mergeCell ref="O37:Z37"/>
    <mergeCell ref="AA37:AL37"/>
    <mergeCell ref="AM37:AX37"/>
    <mergeCell ref="AY37:BJ37"/>
    <mergeCell ref="BK37:BV37"/>
    <mergeCell ref="BW37:CG37"/>
    <mergeCell ref="BW36:CG36"/>
    <mergeCell ref="CH36:CQ36"/>
    <mergeCell ref="CR36:CW36"/>
    <mergeCell ref="CX36:DG36"/>
    <mergeCell ref="DH36:DQ36"/>
    <mergeCell ref="DR36:EA36"/>
    <mergeCell ref="A36:N36"/>
    <mergeCell ref="O36:Z36"/>
    <mergeCell ref="AA36:AL36"/>
    <mergeCell ref="AM36:AX36"/>
    <mergeCell ref="AY36:BJ36"/>
    <mergeCell ref="BK36:BV36"/>
    <mergeCell ref="CX35:DG35"/>
    <mergeCell ref="DH35:DQ35"/>
    <mergeCell ref="DR35:EA35"/>
    <mergeCell ref="EB35:EK35"/>
    <mergeCell ref="EL35:EU35"/>
    <mergeCell ref="EV35:FE35"/>
    <mergeCell ref="EB34:EK34"/>
    <mergeCell ref="EL34:EU34"/>
    <mergeCell ref="EV34:FE34"/>
    <mergeCell ref="CX34:DG34"/>
    <mergeCell ref="DH34:DQ34"/>
    <mergeCell ref="DR34:EA34"/>
    <mergeCell ref="A35:N35"/>
    <mergeCell ref="O35:AX35"/>
    <mergeCell ref="AY35:BJ35"/>
    <mergeCell ref="BK35:BV35"/>
    <mergeCell ref="BW35:CG35"/>
    <mergeCell ref="CH35:CQ35"/>
    <mergeCell ref="CR35:CW35"/>
    <mergeCell ref="BW34:CG34"/>
    <mergeCell ref="CH34:CQ34"/>
    <mergeCell ref="CR34:CW34"/>
    <mergeCell ref="A34:N34"/>
    <mergeCell ref="O34:Z34"/>
    <mergeCell ref="AA34:AL34"/>
    <mergeCell ref="AM34:AX34"/>
    <mergeCell ref="AY34:BJ34"/>
    <mergeCell ref="BK34:BV34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EB31:EK33"/>
    <mergeCell ref="DA30:DC30"/>
    <mergeCell ref="DD30:DG30"/>
    <mergeCell ref="DH30:DJ30"/>
    <mergeCell ref="DK30:DM30"/>
    <mergeCell ref="FB30:FE30"/>
    <mergeCell ref="CX31:D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DN30:DQ30"/>
    <mergeCell ref="DR30:DT30"/>
    <mergeCell ref="DU30:DW30"/>
    <mergeCell ref="DX30:EA30"/>
    <mergeCell ref="EB30:ED30"/>
    <mergeCell ref="EE30:EG30"/>
    <mergeCell ref="DH31:DQ33"/>
    <mergeCell ref="DR31:EA33"/>
    <mergeCell ref="DL22:DR22"/>
    <mergeCell ref="DS22:EE22"/>
    <mergeCell ref="EF22:ER22"/>
    <mergeCell ref="ES22:FE22"/>
    <mergeCell ref="A23:FE23"/>
    <mergeCell ref="BB24:BX24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A26:FE26"/>
    <mergeCell ref="A28:N33"/>
    <mergeCell ref="O28:AX31"/>
    <mergeCell ref="AY28:BV31"/>
    <mergeCell ref="BW28:CW28"/>
    <mergeCell ref="CX28:EA28"/>
    <mergeCell ref="EB28:FE28"/>
    <mergeCell ref="BW29:CG33"/>
    <mergeCell ref="CR32:CW33"/>
    <mergeCell ref="CH32:CQ33"/>
    <mergeCell ref="EF21:ER21"/>
    <mergeCell ref="ES21:FE21"/>
    <mergeCell ref="A22:N22"/>
    <mergeCell ref="O22:AC22"/>
    <mergeCell ref="AD22:AR22"/>
    <mergeCell ref="AS22:BG22"/>
    <mergeCell ref="BH22:BV22"/>
    <mergeCell ref="BW22:CK22"/>
    <mergeCell ref="CL22:CZ22"/>
    <mergeCell ref="DA22:DK22"/>
    <mergeCell ref="A20:N21"/>
    <mergeCell ref="O20:BG21"/>
    <mergeCell ref="DL20:DR20"/>
    <mergeCell ref="DS20:EE20"/>
    <mergeCell ref="EF20:ER20"/>
    <mergeCell ref="ES20:FE20"/>
    <mergeCell ref="BH21:BV21"/>
    <mergeCell ref="BW21:CK21"/>
    <mergeCell ref="CL21:CZ21"/>
    <mergeCell ref="DA21:DK21"/>
    <mergeCell ref="DL21:DR21"/>
    <mergeCell ref="DS21:EE21"/>
    <mergeCell ref="BH20:BV20"/>
    <mergeCell ref="BW20:CK20"/>
    <mergeCell ref="CL20:CZ20"/>
    <mergeCell ref="DA20:DK20"/>
    <mergeCell ref="DA17:DK18"/>
    <mergeCell ref="CL19:CZ19"/>
    <mergeCell ref="DA19:DK19"/>
    <mergeCell ref="DL19:DR19"/>
    <mergeCell ref="DS19:EE19"/>
    <mergeCell ref="EF19:ER19"/>
    <mergeCell ref="ES19:FE19"/>
    <mergeCell ref="DS17:EE18"/>
    <mergeCell ref="EF17:ER18"/>
    <mergeCell ref="ES17:FE18"/>
    <mergeCell ref="A19:N19"/>
    <mergeCell ref="O19:AC19"/>
    <mergeCell ref="AD19:AR19"/>
    <mergeCell ref="AS19:BG19"/>
    <mergeCell ref="BH19:BV19"/>
    <mergeCell ref="BW19:CK19"/>
    <mergeCell ref="AD18:AR18"/>
    <mergeCell ref="AS18:BG18"/>
    <mergeCell ref="BH18:BV18"/>
    <mergeCell ref="BW18:CK18"/>
    <mergeCell ref="P17:AB17"/>
    <mergeCell ref="AE17:AQ17"/>
    <mergeCell ref="AT17:BF17"/>
    <mergeCell ref="BI17:BU17"/>
    <mergeCell ref="BX17:CJ17"/>
    <mergeCell ref="A14:N18"/>
    <mergeCell ref="O14:BG16"/>
    <mergeCell ref="BH14:CK16"/>
    <mergeCell ref="CL14:DR14"/>
    <mergeCell ref="CL15:CZ18"/>
    <mergeCell ref="DA15:DR16"/>
    <mergeCell ref="DL17:DR18"/>
    <mergeCell ref="O18:AC18"/>
    <mergeCell ref="DS14:FE14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DS15:DV15"/>
    <mergeCell ref="DW15:DZ15"/>
    <mergeCell ref="EA15:EE15"/>
    <mergeCell ref="EF15:EI15"/>
    <mergeCell ref="A1:FE1"/>
    <mergeCell ref="CE3:CJ3"/>
    <mergeCell ref="A5:AU5"/>
    <mergeCell ref="AV5:DI5"/>
    <mergeCell ref="A6:DI6"/>
    <mergeCell ref="A7:BH7"/>
    <mergeCell ref="A8:DI8"/>
    <mergeCell ref="A9:DI9"/>
    <mergeCell ref="A11:FE11"/>
  </mergeCells>
  <pageMargins left="0.59055118110236227" right="0.51181102362204722" top="0.78740157480314965" bottom="0.39370078740157483" header="0.19685039370078741" footer="0.19685039370078741"/>
  <pageSetup paperSize="9" scale="98" fitToHeight="0" orientation="landscape" r:id="rId1"/>
  <headerFooter alignWithMargins="0"/>
  <rowBreaks count="2" manualBreakCount="2">
    <brk id="25" max="160" man="1"/>
    <brk id="53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abSelected="1" view="pageBreakPreview" topLeftCell="A159" zoomScale="70" zoomScaleNormal="100" zoomScaleSheetLayoutView="70" workbookViewId="0">
      <selection activeCell="C132" sqref="C132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23.28515625" style="15" customWidth="1"/>
    <col min="4" max="4" width="16.85546875" style="15" customWidth="1"/>
    <col min="5" max="5" width="16.5703125" style="15" customWidth="1"/>
    <col min="6" max="6" width="19.28515625" style="15" customWidth="1"/>
    <col min="7" max="7" width="18.28515625" style="15" bestFit="1" customWidth="1"/>
    <col min="8" max="8" width="19.42578125" style="15" customWidth="1"/>
    <col min="9" max="9" width="17.28515625" style="15" customWidth="1"/>
    <col min="10" max="10" width="16.28515625" style="15" customWidth="1"/>
    <col min="11" max="11" width="14" style="15" customWidth="1"/>
    <col min="12" max="12" width="14.28515625" style="15" customWidth="1"/>
    <col min="13" max="13" width="14.5703125" style="15" customWidth="1"/>
    <col min="14" max="14" width="14.5703125" style="50" customWidth="1"/>
    <col min="15" max="15" width="13.7109375" style="50" customWidth="1"/>
    <col min="16" max="16" width="13.42578125" style="50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9" customHeight="1" x14ac:dyDescent="0.2">
      <c r="A1" s="85" t="s">
        <v>65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 ht="28.9" customHeight="1" x14ac:dyDescent="0.2">
      <c r="A2" s="85" t="s">
        <v>66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1:16" ht="15.75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44"/>
      <c r="O3" s="44"/>
      <c r="P3" s="44"/>
    </row>
    <row r="4" spans="1:16" ht="15.75" x14ac:dyDescent="0.25">
      <c r="A4" s="235" t="s">
        <v>67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0"/>
      <c r="M4" s="21"/>
      <c r="N4" s="236" t="s">
        <v>68</v>
      </c>
      <c r="O4" s="236"/>
      <c r="P4" s="234" t="s">
        <v>230</v>
      </c>
    </row>
    <row r="5" spans="1:16" ht="22.9" customHeight="1" x14ac:dyDescent="0.2">
      <c r="A5" s="237" t="s">
        <v>229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19"/>
      <c r="M5" s="21"/>
      <c r="N5" s="236"/>
      <c r="O5" s="236"/>
      <c r="P5" s="234"/>
    </row>
    <row r="6" spans="1:16" ht="26.4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1"/>
      <c r="N6" s="236"/>
      <c r="O6" s="236"/>
      <c r="P6" s="234"/>
    </row>
    <row r="7" spans="1:16" ht="20.45" customHeight="1" x14ac:dyDescent="0.25">
      <c r="A7" s="235" t="s">
        <v>70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0"/>
      <c r="M7" s="21"/>
      <c r="N7" s="236"/>
      <c r="O7" s="236"/>
      <c r="P7" s="234"/>
    </row>
    <row r="8" spans="1:16" ht="22.9" customHeight="1" x14ac:dyDescent="0.2">
      <c r="A8" s="237" t="s">
        <v>71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19"/>
      <c r="M8" s="19"/>
      <c r="N8" s="44"/>
      <c r="O8" s="44"/>
      <c r="P8" s="44"/>
    </row>
    <row r="9" spans="1:16" ht="15.75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44"/>
      <c r="O9" s="44"/>
      <c r="P9" s="44"/>
    </row>
    <row r="10" spans="1:16" ht="15.75" x14ac:dyDescent="0.2">
      <c r="A10" s="86" t="s">
        <v>72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 ht="15.75" x14ac:dyDescent="0.2">
      <c r="A11" s="86" t="s">
        <v>73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6" ht="15.75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45"/>
      <c r="O12" s="45"/>
      <c r="P12" s="45"/>
    </row>
    <row r="13" spans="1:16" ht="51.6" customHeight="1" x14ac:dyDescent="0.2">
      <c r="A13" s="94" t="s">
        <v>74</v>
      </c>
      <c r="B13" s="94" t="s">
        <v>75</v>
      </c>
      <c r="C13" s="94" t="s">
        <v>76</v>
      </c>
      <c r="D13" s="94"/>
      <c r="E13" s="94"/>
      <c r="F13" s="94" t="s">
        <v>77</v>
      </c>
      <c r="G13" s="94"/>
      <c r="H13" s="94" t="s">
        <v>78</v>
      </c>
      <c r="I13" s="94"/>
      <c r="J13" s="94"/>
      <c r="K13" s="94" t="s">
        <v>79</v>
      </c>
      <c r="L13" s="94"/>
      <c r="M13" s="94"/>
      <c r="N13" s="234" t="s">
        <v>80</v>
      </c>
      <c r="O13" s="234"/>
      <c r="P13" s="46"/>
    </row>
    <row r="14" spans="1:16" ht="33.6" customHeight="1" x14ac:dyDescent="0.2">
      <c r="A14" s="94"/>
      <c r="B14" s="94"/>
      <c r="C14" s="94"/>
      <c r="D14" s="94"/>
      <c r="E14" s="94"/>
      <c r="F14" s="94"/>
      <c r="G14" s="94"/>
      <c r="H14" s="94" t="s">
        <v>15</v>
      </c>
      <c r="I14" s="94" t="s">
        <v>81</v>
      </c>
      <c r="J14" s="94"/>
      <c r="K14" s="94" t="s">
        <v>82</v>
      </c>
      <c r="L14" s="94" t="s">
        <v>219</v>
      </c>
      <c r="M14" s="94" t="s">
        <v>232</v>
      </c>
      <c r="N14" s="234"/>
      <c r="O14" s="234"/>
      <c r="P14" s="46"/>
    </row>
    <row r="15" spans="1:16" ht="47.25" x14ac:dyDescent="0.2">
      <c r="A15" s="94"/>
      <c r="B15" s="94"/>
      <c r="C15" s="23" t="s">
        <v>83</v>
      </c>
      <c r="D15" s="23" t="s">
        <v>84</v>
      </c>
      <c r="E15" s="23" t="s">
        <v>85</v>
      </c>
      <c r="F15" s="23" t="s">
        <v>86</v>
      </c>
      <c r="G15" s="23" t="s">
        <v>87</v>
      </c>
      <c r="H15" s="94"/>
      <c r="I15" s="23" t="s">
        <v>53</v>
      </c>
      <c r="J15" s="23" t="s">
        <v>22</v>
      </c>
      <c r="K15" s="94"/>
      <c r="L15" s="94"/>
      <c r="M15" s="94"/>
      <c r="N15" s="47" t="s">
        <v>88</v>
      </c>
      <c r="O15" s="47" t="s">
        <v>89</v>
      </c>
      <c r="P15" s="46"/>
    </row>
    <row r="16" spans="1:16" ht="15.75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47">
        <v>14</v>
      </c>
      <c r="O16" s="47">
        <v>15</v>
      </c>
      <c r="P16" s="46"/>
    </row>
    <row r="17" spans="1:16" ht="94.5" x14ac:dyDescent="0.2">
      <c r="A17" s="23">
        <v>1</v>
      </c>
      <c r="B17" s="23" t="s">
        <v>231</v>
      </c>
      <c r="C17" s="23" t="s">
        <v>90</v>
      </c>
      <c r="D17" s="23"/>
      <c r="E17" s="23"/>
      <c r="F17" s="23" t="s">
        <v>91</v>
      </c>
      <c r="G17" s="23"/>
      <c r="H17" s="23" t="s">
        <v>92</v>
      </c>
      <c r="I17" s="23" t="s">
        <v>93</v>
      </c>
      <c r="J17" s="23" t="s">
        <v>94</v>
      </c>
      <c r="K17" s="24">
        <v>100</v>
      </c>
      <c r="L17" s="24">
        <v>100</v>
      </c>
      <c r="M17" s="24">
        <v>100</v>
      </c>
      <c r="N17" s="47">
        <v>5</v>
      </c>
      <c r="O17" s="47"/>
      <c r="P17" s="46"/>
    </row>
    <row r="18" spans="1:16" ht="15.75" x14ac:dyDescent="0.2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45"/>
      <c r="O18" s="45"/>
      <c r="P18" s="45"/>
    </row>
    <row r="19" spans="1:16" ht="15.75" x14ac:dyDescent="0.2">
      <c r="A19" s="86" t="s">
        <v>98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</row>
    <row r="20" spans="1:16" ht="15.75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44"/>
      <c r="O20" s="44"/>
      <c r="P20" s="44"/>
    </row>
    <row r="21" spans="1:16" ht="36" customHeight="1" x14ac:dyDescent="0.2">
      <c r="A21" s="94" t="s">
        <v>74</v>
      </c>
      <c r="B21" s="94" t="s">
        <v>75</v>
      </c>
      <c r="C21" s="94" t="s">
        <v>76</v>
      </c>
      <c r="D21" s="94"/>
      <c r="E21" s="94"/>
      <c r="F21" s="94" t="s">
        <v>77</v>
      </c>
      <c r="G21" s="94"/>
      <c r="H21" s="94" t="s">
        <v>99</v>
      </c>
      <c r="I21" s="94"/>
      <c r="J21" s="94"/>
      <c r="K21" s="94"/>
      <c r="L21" s="94" t="s">
        <v>100</v>
      </c>
      <c r="M21" s="94"/>
      <c r="N21" s="94"/>
      <c r="O21" s="234" t="s">
        <v>101</v>
      </c>
      <c r="P21" s="234"/>
    </row>
    <row r="22" spans="1:16" ht="55.15" customHeight="1" x14ac:dyDescent="0.2">
      <c r="A22" s="94"/>
      <c r="B22" s="94"/>
      <c r="C22" s="94"/>
      <c r="D22" s="94"/>
      <c r="E22" s="94"/>
      <c r="F22" s="94"/>
      <c r="G22" s="94"/>
      <c r="H22" s="94" t="s">
        <v>15</v>
      </c>
      <c r="I22" s="94" t="s">
        <v>81</v>
      </c>
      <c r="J22" s="94"/>
      <c r="K22" s="94" t="s">
        <v>102</v>
      </c>
      <c r="L22" s="94" t="s">
        <v>82</v>
      </c>
      <c r="M22" s="94" t="s">
        <v>219</v>
      </c>
      <c r="N22" s="234" t="s">
        <v>232</v>
      </c>
      <c r="O22" s="234"/>
      <c r="P22" s="234"/>
    </row>
    <row r="23" spans="1:16" ht="55.15" customHeight="1" x14ac:dyDescent="0.2">
      <c r="A23" s="94"/>
      <c r="B23" s="94"/>
      <c r="C23" s="23" t="s">
        <v>83</v>
      </c>
      <c r="D23" s="23" t="s">
        <v>84</v>
      </c>
      <c r="E23" s="23" t="s">
        <v>85</v>
      </c>
      <c r="F23" s="23" t="s">
        <v>86</v>
      </c>
      <c r="G23" s="23" t="s">
        <v>87</v>
      </c>
      <c r="H23" s="94"/>
      <c r="I23" s="23" t="s">
        <v>53</v>
      </c>
      <c r="J23" s="23" t="s">
        <v>22</v>
      </c>
      <c r="K23" s="94"/>
      <c r="L23" s="94"/>
      <c r="M23" s="94"/>
      <c r="N23" s="234"/>
      <c r="O23" s="47" t="s">
        <v>88</v>
      </c>
      <c r="P23" s="47" t="s">
        <v>89</v>
      </c>
    </row>
    <row r="24" spans="1:16" ht="15.75" x14ac:dyDescent="0.2">
      <c r="A24" s="23">
        <v>1</v>
      </c>
      <c r="B24" s="23">
        <v>2</v>
      </c>
      <c r="C24" s="23">
        <v>3</v>
      </c>
      <c r="D24" s="23">
        <v>4</v>
      </c>
      <c r="E24" s="23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  <c r="N24" s="47">
        <v>14</v>
      </c>
      <c r="O24" s="47">
        <v>15</v>
      </c>
      <c r="P24" s="47">
        <v>16</v>
      </c>
    </row>
    <row r="25" spans="1:16" ht="94.5" x14ac:dyDescent="0.2">
      <c r="A25" s="23">
        <v>1</v>
      </c>
      <c r="B25" s="74" t="s">
        <v>231</v>
      </c>
      <c r="C25" s="23" t="s">
        <v>90</v>
      </c>
      <c r="D25" s="23"/>
      <c r="E25" s="23"/>
      <c r="F25" s="23" t="s">
        <v>91</v>
      </c>
      <c r="G25" s="23"/>
      <c r="H25" s="23" t="s">
        <v>103</v>
      </c>
      <c r="I25" s="23" t="s">
        <v>104</v>
      </c>
      <c r="J25" s="23" t="s">
        <v>105</v>
      </c>
      <c r="K25" s="23"/>
      <c r="L25" s="23">
        <v>1780.7170000000001</v>
      </c>
      <c r="M25" s="74">
        <v>1780.7170000000001</v>
      </c>
      <c r="N25" s="74">
        <v>1780.7170000000001</v>
      </c>
      <c r="O25" s="47">
        <v>5</v>
      </c>
      <c r="P25" s="47"/>
    </row>
    <row r="26" spans="1:16" ht="15.75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44"/>
      <c r="O26" s="44"/>
      <c r="P26" s="44"/>
    </row>
    <row r="27" spans="1:16" ht="15.75" x14ac:dyDescent="0.2">
      <c r="A27" s="86" t="s">
        <v>106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</row>
    <row r="28" spans="1:16" ht="15.75" x14ac:dyDescent="0.2">
      <c r="A28" s="25"/>
      <c r="B28" s="25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44"/>
      <c r="O28" s="44"/>
      <c r="P28" s="44"/>
    </row>
    <row r="29" spans="1:16" ht="61.9" customHeight="1" x14ac:dyDescent="0.2">
      <c r="A29" s="94" t="s">
        <v>74</v>
      </c>
      <c r="B29" s="94" t="s">
        <v>10</v>
      </c>
      <c r="C29" s="94" t="s">
        <v>107</v>
      </c>
      <c r="D29" s="94"/>
      <c r="E29" s="94"/>
      <c r="F29" s="94" t="s">
        <v>108</v>
      </c>
      <c r="G29" s="94"/>
      <c r="H29" s="94"/>
      <c r="I29" s="94" t="s">
        <v>109</v>
      </c>
      <c r="J29" s="94"/>
      <c r="K29" s="94"/>
      <c r="L29" s="94" t="s">
        <v>110</v>
      </c>
      <c r="M29" s="94"/>
      <c r="N29" s="94"/>
      <c r="O29" s="46"/>
      <c r="P29" s="46"/>
    </row>
    <row r="30" spans="1:16" ht="15.75" x14ac:dyDescent="0.2">
      <c r="A30" s="94"/>
      <c r="B30" s="94"/>
      <c r="C30" s="23" t="s">
        <v>82</v>
      </c>
      <c r="D30" s="23" t="s">
        <v>219</v>
      </c>
      <c r="E30" s="23" t="s">
        <v>232</v>
      </c>
      <c r="F30" s="64" t="s">
        <v>82</v>
      </c>
      <c r="G30" s="64" t="s">
        <v>219</v>
      </c>
      <c r="H30" s="64" t="s">
        <v>232</v>
      </c>
      <c r="I30" s="64" t="s">
        <v>82</v>
      </c>
      <c r="J30" s="64" t="s">
        <v>219</v>
      </c>
      <c r="K30" s="64" t="s">
        <v>232</v>
      </c>
      <c r="L30" s="64" t="s">
        <v>82</v>
      </c>
      <c r="M30" s="64" t="s">
        <v>219</v>
      </c>
      <c r="N30" s="64" t="s">
        <v>232</v>
      </c>
      <c r="O30" s="46"/>
      <c r="P30" s="46"/>
    </row>
    <row r="31" spans="1:16" ht="15.75" x14ac:dyDescent="0.2">
      <c r="A31" s="23">
        <v>1</v>
      </c>
      <c r="B31" s="23">
        <v>2</v>
      </c>
      <c r="C31" s="23">
        <v>3</v>
      </c>
      <c r="D31" s="23">
        <v>4</v>
      </c>
      <c r="E31" s="23">
        <v>5</v>
      </c>
      <c r="F31" s="23">
        <v>6</v>
      </c>
      <c r="G31" s="23">
        <v>7</v>
      </c>
      <c r="H31" s="23">
        <v>8</v>
      </c>
      <c r="I31" s="23">
        <v>9</v>
      </c>
      <c r="J31" s="23">
        <v>10</v>
      </c>
      <c r="K31" s="23">
        <v>11</v>
      </c>
      <c r="L31" s="23">
        <v>12</v>
      </c>
      <c r="M31" s="23">
        <v>13</v>
      </c>
      <c r="N31" s="47">
        <v>14</v>
      </c>
      <c r="O31" s="46"/>
      <c r="P31" s="46"/>
    </row>
    <row r="32" spans="1:16" ht="15.75" x14ac:dyDescent="0.2">
      <c r="A32" s="23">
        <v>1</v>
      </c>
      <c r="B32" s="74" t="s">
        <v>231</v>
      </c>
      <c r="C32" s="65">
        <v>174.424122418</v>
      </c>
      <c r="D32" s="78">
        <v>174.08717949000001</v>
      </c>
      <c r="E32" s="78">
        <v>174.08717949000001</v>
      </c>
      <c r="F32" s="78">
        <v>310600</v>
      </c>
      <c r="G32" s="78">
        <v>310000</v>
      </c>
      <c r="H32" s="78">
        <v>310000</v>
      </c>
      <c r="I32" s="26"/>
      <c r="J32" s="26"/>
      <c r="K32" s="26"/>
      <c r="L32" s="26"/>
      <c r="M32" s="26"/>
      <c r="N32" s="48"/>
      <c r="O32" s="49"/>
      <c r="P32" s="49"/>
    </row>
    <row r="33" spans="1:16" ht="15.75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44"/>
      <c r="O33" s="44"/>
      <c r="P33" s="44"/>
    </row>
    <row r="34" spans="1:16" ht="15.75" x14ac:dyDescent="0.25">
      <c r="A34" s="17" t="s">
        <v>212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9"/>
      <c r="M34" s="19"/>
      <c r="N34" s="44"/>
      <c r="O34" s="44"/>
      <c r="P34" s="44"/>
    </row>
    <row r="35" spans="1:16" ht="15.75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9"/>
      <c r="M35" s="19"/>
      <c r="N35" s="44"/>
      <c r="O35" s="44"/>
      <c r="P35" s="44"/>
    </row>
    <row r="36" spans="1:16" ht="15.75" x14ac:dyDescent="0.2">
      <c r="A36" s="232" t="s">
        <v>48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19"/>
      <c r="M36" s="19"/>
      <c r="N36" s="44"/>
      <c r="O36" s="44"/>
      <c r="P36" s="44"/>
    </row>
    <row r="37" spans="1:16" ht="15.75" x14ac:dyDescent="0.2">
      <c r="A37" s="233" t="s">
        <v>49</v>
      </c>
      <c r="B37" s="233"/>
      <c r="C37" s="233" t="s">
        <v>50</v>
      </c>
      <c r="D37" s="233"/>
      <c r="E37" s="233" t="s">
        <v>51</v>
      </c>
      <c r="F37" s="233"/>
      <c r="G37" s="233" t="s">
        <v>52</v>
      </c>
      <c r="H37" s="233"/>
      <c r="I37" s="233" t="s">
        <v>53</v>
      </c>
      <c r="J37" s="233"/>
      <c r="K37" s="233"/>
      <c r="L37" s="19"/>
      <c r="M37" s="19"/>
      <c r="N37" s="44"/>
      <c r="O37" s="44"/>
      <c r="P37" s="44"/>
    </row>
    <row r="38" spans="1:16" ht="15.75" x14ac:dyDescent="0.2">
      <c r="A38" s="228">
        <v>1</v>
      </c>
      <c r="B38" s="228"/>
      <c r="C38" s="228">
        <v>2</v>
      </c>
      <c r="D38" s="228"/>
      <c r="E38" s="229" t="s">
        <v>54</v>
      </c>
      <c r="F38" s="229"/>
      <c r="G38" s="229" t="s">
        <v>55</v>
      </c>
      <c r="H38" s="229"/>
      <c r="I38" s="228">
        <v>5</v>
      </c>
      <c r="J38" s="228"/>
      <c r="K38" s="228"/>
      <c r="L38" s="19"/>
      <c r="M38" s="19"/>
      <c r="N38" s="44"/>
      <c r="O38" s="44"/>
      <c r="P38" s="44"/>
    </row>
    <row r="39" spans="1:16" ht="15.75" x14ac:dyDescent="0.25">
      <c r="A39" s="230"/>
      <c r="B39" s="230"/>
      <c r="C39" s="230"/>
      <c r="D39" s="230"/>
      <c r="E39" s="231"/>
      <c r="F39" s="231"/>
      <c r="G39" s="231"/>
      <c r="H39" s="231"/>
      <c r="I39" s="230"/>
      <c r="J39" s="230"/>
      <c r="K39" s="230"/>
      <c r="L39" s="19"/>
      <c r="M39" s="19"/>
      <c r="N39" s="44"/>
      <c r="O39" s="44"/>
      <c r="P39" s="44"/>
    </row>
    <row r="40" spans="1:16" ht="15.75" x14ac:dyDescent="0.25">
      <c r="A40" s="41"/>
      <c r="B40" s="41"/>
      <c r="C40" s="41"/>
      <c r="D40" s="41"/>
      <c r="E40" s="42"/>
      <c r="F40" s="42"/>
      <c r="G40" s="42"/>
      <c r="H40" s="42"/>
      <c r="I40" s="41"/>
      <c r="J40" s="41"/>
      <c r="K40" s="41"/>
      <c r="L40" s="19"/>
      <c r="M40" s="19"/>
      <c r="N40" s="44"/>
      <c r="O40" s="44"/>
      <c r="P40" s="44"/>
    </row>
    <row r="41" spans="1:16" ht="15.75" x14ac:dyDescent="0.25">
      <c r="A41" s="17" t="s">
        <v>215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9"/>
      <c r="M41" s="19"/>
      <c r="N41" s="44"/>
      <c r="O41" s="44"/>
      <c r="P41" s="44"/>
    </row>
    <row r="42" spans="1:16" ht="15.75" x14ac:dyDescent="0.2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9"/>
      <c r="M42" s="19"/>
      <c r="N42" s="44"/>
      <c r="O42" s="44"/>
      <c r="P42" s="44"/>
    </row>
    <row r="43" spans="1:16" ht="15.75" x14ac:dyDescent="0.25">
      <c r="A43" s="238" t="s">
        <v>216</v>
      </c>
      <c r="B43" s="238"/>
      <c r="C43" s="238"/>
      <c r="D43" s="238"/>
      <c r="E43" s="238"/>
      <c r="F43" s="239"/>
      <c r="G43" s="239"/>
      <c r="H43" s="239"/>
      <c r="I43" s="239"/>
      <c r="J43" s="239"/>
      <c r="K43" s="239"/>
      <c r="L43" s="19"/>
      <c r="M43" s="19"/>
      <c r="N43" s="44"/>
      <c r="O43" s="44"/>
      <c r="P43" s="44"/>
    </row>
    <row r="44" spans="1:16" ht="15.75" x14ac:dyDescent="0.25">
      <c r="A44" s="43"/>
      <c r="B44" s="43"/>
      <c r="C44" s="43"/>
      <c r="D44" s="43"/>
      <c r="E44" s="43"/>
      <c r="F44" s="240" t="s">
        <v>213</v>
      </c>
      <c r="G44" s="240"/>
      <c r="H44" s="240"/>
      <c r="I44" s="240"/>
      <c r="J44" s="240"/>
      <c r="K44" s="240"/>
      <c r="L44" s="19"/>
      <c r="M44" s="19"/>
      <c r="N44" s="44"/>
      <c r="O44" s="44"/>
      <c r="P44" s="44"/>
    </row>
    <row r="45" spans="1:16" ht="15.75" x14ac:dyDescent="0.25">
      <c r="A45" s="238" t="s">
        <v>217</v>
      </c>
      <c r="B45" s="238"/>
      <c r="C45" s="238"/>
      <c r="D45" s="238"/>
      <c r="E45" s="238"/>
      <c r="F45"/>
      <c r="G45"/>
      <c r="H45"/>
      <c r="I45"/>
      <c r="J45"/>
      <c r="K45"/>
      <c r="L45" s="19"/>
      <c r="M45" s="19"/>
      <c r="N45" s="44"/>
      <c r="O45" s="44"/>
      <c r="P45" s="44"/>
    </row>
    <row r="46" spans="1:16" ht="15.75" x14ac:dyDescent="0.2">
      <c r="A46"/>
      <c r="B46"/>
      <c r="C46"/>
      <c r="D46"/>
      <c r="E46"/>
      <c r="F46"/>
      <c r="G46"/>
      <c r="H46"/>
      <c r="I46"/>
      <c r="J46"/>
      <c r="K46"/>
      <c r="L46" s="19"/>
      <c r="M46" s="19"/>
      <c r="N46" s="44"/>
      <c r="O46" s="44"/>
      <c r="P46" s="44"/>
    </row>
    <row r="47" spans="1:16" ht="36.6" customHeight="1" x14ac:dyDescent="0.2">
      <c r="A47" s="233" t="s">
        <v>214</v>
      </c>
      <c r="B47" s="233"/>
      <c r="C47" s="233" t="s">
        <v>111</v>
      </c>
      <c r="D47" s="233"/>
      <c r="E47" s="233"/>
      <c r="F47" s="233"/>
      <c r="G47" s="233"/>
      <c r="H47" s="233" t="s">
        <v>112</v>
      </c>
      <c r="I47" s="233"/>
      <c r="J47" s="233" t="s">
        <v>113</v>
      </c>
      <c r="K47" s="233"/>
      <c r="L47" s="19"/>
      <c r="M47" s="19"/>
      <c r="N47" s="44"/>
      <c r="O47" s="44"/>
      <c r="P47" s="44"/>
    </row>
    <row r="48" spans="1:16" ht="15.75" x14ac:dyDescent="0.2">
      <c r="A48" s="228">
        <v>1</v>
      </c>
      <c r="B48" s="228"/>
      <c r="C48" s="233">
        <v>2</v>
      </c>
      <c r="D48" s="233"/>
      <c r="E48" s="233"/>
      <c r="F48" s="233"/>
      <c r="G48" s="233"/>
      <c r="H48" s="233"/>
      <c r="I48" s="233"/>
      <c r="J48" s="233"/>
      <c r="K48" s="233"/>
      <c r="L48" s="19"/>
      <c r="M48" s="19"/>
      <c r="N48" s="44"/>
      <c r="O48" s="44"/>
      <c r="P48" s="44"/>
    </row>
    <row r="49" spans="1:16" ht="15.75" x14ac:dyDescent="0.25">
      <c r="A49" s="230"/>
      <c r="B49" s="230"/>
      <c r="C49" s="233"/>
      <c r="D49" s="233"/>
      <c r="E49" s="233"/>
      <c r="F49" s="233"/>
      <c r="G49" s="233"/>
      <c r="H49" s="233"/>
      <c r="I49" s="233"/>
      <c r="J49" s="233"/>
      <c r="K49" s="233"/>
      <c r="L49" s="19"/>
      <c r="M49" s="19"/>
      <c r="N49" s="44"/>
      <c r="O49" s="44"/>
      <c r="P49" s="44"/>
    </row>
    <row r="50" spans="1:16" ht="15.75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44"/>
      <c r="O50" s="44"/>
      <c r="P50" s="44"/>
    </row>
    <row r="51" spans="1:16" ht="15.75" x14ac:dyDescent="0.2">
      <c r="A51" s="85" t="s">
        <v>114</v>
      </c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</row>
    <row r="52" spans="1:16" ht="15.75" x14ac:dyDescent="0.2">
      <c r="A52" s="18"/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44"/>
      <c r="O52" s="44"/>
      <c r="P52" s="44"/>
    </row>
    <row r="53" spans="1:16" ht="15.75" x14ac:dyDescent="0.25">
      <c r="A53" s="235" t="s">
        <v>67</v>
      </c>
      <c r="B53" s="235"/>
      <c r="C53" s="235"/>
      <c r="D53" s="235"/>
      <c r="E53" s="235"/>
      <c r="F53" s="235"/>
      <c r="G53" s="235"/>
      <c r="H53" s="235"/>
      <c r="I53" s="235"/>
      <c r="J53" s="235"/>
      <c r="K53" s="235"/>
      <c r="L53" s="20"/>
      <c r="M53" s="21"/>
      <c r="N53" s="236" t="s">
        <v>68</v>
      </c>
      <c r="O53" s="236"/>
      <c r="P53" s="234" t="s">
        <v>234</v>
      </c>
    </row>
    <row r="54" spans="1:16" ht="25.9" customHeight="1" x14ac:dyDescent="0.2">
      <c r="A54" s="237" t="s">
        <v>233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19"/>
      <c r="M54" s="21"/>
      <c r="N54" s="236"/>
      <c r="O54" s="236"/>
      <c r="P54" s="234"/>
    </row>
    <row r="55" spans="1:16" ht="27.6" customHeight="1" x14ac:dyDescent="0.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1"/>
      <c r="N55" s="236"/>
      <c r="O55" s="236"/>
      <c r="P55" s="234"/>
    </row>
    <row r="56" spans="1:16" ht="15.75" x14ac:dyDescent="0.25">
      <c r="A56" s="235" t="s">
        <v>70</v>
      </c>
      <c r="B56" s="235"/>
      <c r="C56" s="235"/>
      <c r="D56" s="235"/>
      <c r="E56" s="235"/>
      <c r="F56" s="235"/>
      <c r="G56" s="235"/>
      <c r="H56" s="235"/>
      <c r="I56" s="235"/>
      <c r="J56" s="235"/>
      <c r="K56" s="235"/>
      <c r="L56" s="20"/>
      <c r="M56" s="21"/>
      <c r="N56" s="236"/>
      <c r="O56" s="236"/>
      <c r="P56" s="234"/>
    </row>
    <row r="57" spans="1:16" ht="15.75" x14ac:dyDescent="0.2">
      <c r="A57" s="237" t="s">
        <v>71</v>
      </c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19"/>
      <c r="M57" s="19"/>
      <c r="N57" s="44"/>
      <c r="O57" s="44"/>
      <c r="P57" s="44"/>
    </row>
    <row r="58" spans="1:16" ht="15.75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44"/>
      <c r="O58" s="44"/>
      <c r="P58" s="44"/>
    </row>
    <row r="59" spans="1:16" ht="15.75" x14ac:dyDescent="0.2">
      <c r="A59" s="86" t="s">
        <v>72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</row>
    <row r="60" spans="1:16" ht="15.75" x14ac:dyDescent="0.2">
      <c r="A60" s="86" t="s">
        <v>73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</row>
    <row r="61" spans="1:16" ht="15.75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45"/>
      <c r="O61" s="45"/>
      <c r="P61" s="45"/>
    </row>
    <row r="62" spans="1:16" ht="48" customHeight="1" x14ac:dyDescent="0.2">
      <c r="A62" s="94" t="s">
        <v>74</v>
      </c>
      <c r="B62" s="94" t="s">
        <v>75</v>
      </c>
      <c r="C62" s="94" t="s">
        <v>76</v>
      </c>
      <c r="D62" s="94"/>
      <c r="E62" s="94"/>
      <c r="F62" s="94" t="s">
        <v>77</v>
      </c>
      <c r="G62" s="94"/>
      <c r="H62" s="94" t="s">
        <v>78</v>
      </c>
      <c r="I62" s="94"/>
      <c r="J62" s="94"/>
      <c r="K62" s="94" t="s">
        <v>79</v>
      </c>
      <c r="L62" s="94"/>
      <c r="M62" s="94"/>
      <c r="N62" s="234" t="s">
        <v>80</v>
      </c>
      <c r="O62" s="234"/>
      <c r="P62" s="46"/>
    </row>
    <row r="63" spans="1:16" ht="48" customHeight="1" x14ac:dyDescent="0.2">
      <c r="A63" s="94"/>
      <c r="B63" s="94"/>
      <c r="C63" s="94"/>
      <c r="D63" s="94"/>
      <c r="E63" s="94"/>
      <c r="F63" s="94"/>
      <c r="G63" s="94"/>
      <c r="H63" s="94" t="s">
        <v>15</v>
      </c>
      <c r="I63" s="94" t="s">
        <v>81</v>
      </c>
      <c r="J63" s="94"/>
      <c r="K63" s="94" t="s">
        <v>82</v>
      </c>
      <c r="L63" s="94" t="s">
        <v>219</v>
      </c>
      <c r="M63" s="94" t="s">
        <v>232</v>
      </c>
      <c r="N63" s="234"/>
      <c r="O63" s="234"/>
      <c r="P63" s="46"/>
    </row>
    <row r="64" spans="1:16" ht="48" customHeight="1" x14ac:dyDescent="0.2">
      <c r="A64" s="94"/>
      <c r="B64" s="94"/>
      <c r="C64" s="23" t="s">
        <v>83</v>
      </c>
      <c r="D64" s="23" t="s">
        <v>84</v>
      </c>
      <c r="E64" s="23" t="s">
        <v>85</v>
      </c>
      <c r="F64" s="23" t="s">
        <v>86</v>
      </c>
      <c r="G64" s="23" t="s">
        <v>87</v>
      </c>
      <c r="H64" s="94"/>
      <c r="I64" s="23" t="s">
        <v>53</v>
      </c>
      <c r="J64" s="23" t="s">
        <v>22</v>
      </c>
      <c r="K64" s="94"/>
      <c r="L64" s="94"/>
      <c r="M64" s="94"/>
      <c r="N64" s="47" t="s">
        <v>88</v>
      </c>
      <c r="O64" s="47" t="s">
        <v>89</v>
      </c>
      <c r="P64" s="46"/>
    </row>
    <row r="65" spans="1:16" ht="15.75" x14ac:dyDescent="0.2">
      <c r="A65" s="23">
        <v>1</v>
      </c>
      <c r="B65" s="23">
        <v>2</v>
      </c>
      <c r="C65" s="23">
        <v>3</v>
      </c>
      <c r="D65" s="23">
        <v>4</v>
      </c>
      <c r="E65" s="23">
        <v>5</v>
      </c>
      <c r="F65" s="23">
        <v>6</v>
      </c>
      <c r="G65" s="23">
        <v>7</v>
      </c>
      <c r="H65" s="23">
        <v>8</v>
      </c>
      <c r="I65" s="23">
        <v>9</v>
      </c>
      <c r="J65" s="23">
        <v>10</v>
      </c>
      <c r="K65" s="23">
        <v>11</v>
      </c>
      <c r="L65" s="23">
        <v>12</v>
      </c>
      <c r="M65" s="23">
        <v>13</v>
      </c>
      <c r="N65" s="47">
        <v>14</v>
      </c>
      <c r="O65" s="47">
        <v>15</v>
      </c>
      <c r="P65" s="46"/>
    </row>
    <row r="66" spans="1:16" ht="173.25" x14ac:dyDescent="0.2">
      <c r="A66" s="23">
        <v>1</v>
      </c>
      <c r="B66" s="23" t="s">
        <v>235</v>
      </c>
      <c r="C66" s="23" t="s">
        <v>116</v>
      </c>
      <c r="D66" s="23"/>
      <c r="E66" s="23"/>
      <c r="F66" s="23" t="s">
        <v>117</v>
      </c>
      <c r="G66" s="23"/>
      <c r="H66" s="23" t="s">
        <v>95</v>
      </c>
      <c r="I66" s="23" t="s">
        <v>93</v>
      </c>
      <c r="J66" s="23" t="s">
        <v>94</v>
      </c>
      <c r="K66" s="24">
        <v>100</v>
      </c>
      <c r="L66" s="24">
        <v>100</v>
      </c>
      <c r="M66" s="24">
        <v>100</v>
      </c>
      <c r="N66" s="47">
        <v>5</v>
      </c>
      <c r="O66" s="47"/>
      <c r="P66" s="46"/>
    </row>
    <row r="67" spans="1:16" ht="15.75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45"/>
      <c r="O67" s="45"/>
      <c r="P67" s="45"/>
    </row>
    <row r="68" spans="1:16" ht="15.75" x14ac:dyDescent="0.2">
      <c r="A68" s="86" t="s">
        <v>98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</row>
    <row r="69" spans="1:16" ht="15.75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44"/>
      <c r="O69" s="44"/>
      <c r="P69" s="44"/>
    </row>
    <row r="70" spans="1:16" ht="35.450000000000003" customHeight="1" x14ac:dyDescent="0.2">
      <c r="A70" s="94" t="s">
        <v>74</v>
      </c>
      <c r="B70" s="94" t="s">
        <v>75</v>
      </c>
      <c r="C70" s="94" t="s">
        <v>76</v>
      </c>
      <c r="D70" s="94"/>
      <c r="E70" s="94"/>
      <c r="F70" s="94" t="s">
        <v>77</v>
      </c>
      <c r="G70" s="94"/>
      <c r="H70" s="94" t="s">
        <v>99</v>
      </c>
      <c r="I70" s="94"/>
      <c r="J70" s="94"/>
      <c r="K70" s="94"/>
      <c r="L70" s="94" t="s">
        <v>100</v>
      </c>
      <c r="M70" s="94"/>
      <c r="N70" s="94"/>
      <c r="O70" s="234" t="s">
        <v>101</v>
      </c>
      <c r="P70" s="234"/>
    </row>
    <row r="71" spans="1:16" ht="52.15" customHeight="1" x14ac:dyDescent="0.2">
      <c r="A71" s="94"/>
      <c r="B71" s="94"/>
      <c r="C71" s="94"/>
      <c r="D71" s="94"/>
      <c r="E71" s="94"/>
      <c r="F71" s="94"/>
      <c r="G71" s="94"/>
      <c r="H71" s="94" t="s">
        <v>15</v>
      </c>
      <c r="I71" s="94" t="s">
        <v>81</v>
      </c>
      <c r="J71" s="94"/>
      <c r="K71" s="94" t="s">
        <v>102</v>
      </c>
      <c r="L71" s="94" t="s">
        <v>82</v>
      </c>
      <c r="M71" s="94" t="s">
        <v>219</v>
      </c>
      <c r="N71" s="94" t="s">
        <v>232</v>
      </c>
      <c r="O71" s="234"/>
      <c r="P71" s="234"/>
    </row>
    <row r="72" spans="1:16" ht="55.15" customHeight="1" x14ac:dyDescent="0.2">
      <c r="A72" s="94"/>
      <c r="B72" s="94"/>
      <c r="C72" s="23" t="s">
        <v>83</v>
      </c>
      <c r="D72" s="23" t="s">
        <v>84</v>
      </c>
      <c r="E72" s="23" t="s">
        <v>85</v>
      </c>
      <c r="F72" s="23" t="s">
        <v>86</v>
      </c>
      <c r="G72" s="23" t="s">
        <v>87</v>
      </c>
      <c r="H72" s="94"/>
      <c r="I72" s="23" t="s">
        <v>53</v>
      </c>
      <c r="J72" s="23" t="s">
        <v>22</v>
      </c>
      <c r="K72" s="94"/>
      <c r="L72" s="94"/>
      <c r="M72" s="94"/>
      <c r="N72" s="94"/>
      <c r="O72" s="47" t="s">
        <v>88</v>
      </c>
      <c r="P72" s="47" t="s">
        <v>89</v>
      </c>
    </row>
    <row r="73" spans="1:16" ht="15.75" x14ac:dyDescent="0.2">
      <c r="A73" s="23">
        <v>1</v>
      </c>
      <c r="B73" s="23">
        <v>2</v>
      </c>
      <c r="C73" s="23">
        <v>3</v>
      </c>
      <c r="D73" s="23">
        <v>4</v>
      </c>
      <c r="E73" s="23">
        <v>5</v>
      </c>
      <c r="F73" s="23">
        <v>6</v>
      </c>
      <c r="G73" s="23">
        <v>7</v>
      </c>
      <c r="H73" s="23">
        <v>8</v>
      </c>
      <c r="I73" s="23">
        <v>9</v>
      </c>
      <c r="J73" s="23">
        <v>10</v>
      </c>
      <c r="K73" s="23">
        <v>11</v>
      </c>
      <c r="L73" s="23">
        <v>12</v>
      </c>
      <c r="M73" s="23">
        <v>13</v>
      </c>
      <c r="N73" s="47">
        <v>14</v>
      </c>
      <c r="O73" s="47">
        <v>15</v>
      </c>
      <c r="P73" s="47">
        <v>16</v>
      </c>
    </row>
    <row r="74" spans="1:16" ht="173.25" x14ac:dyDescent="0.2">
      <c r="A74" s="23">
        <v>1</v>
      </c>
      <c r="B74" s="74" t="s">
        <v>235</v>
      </c>
      <c r="C74" s="23" t="s">
        <v>116</v>
      </c>
      <c r="D74" s="23"/>
      <c r="E74" s="23"/>
      <c r="F74" s="23" t="s">
        <v>117</v>
      </c>
      <c r="G74" s="23"/>
      <c r="H74" s="23" t="s">
        <v>118</v>
      </c>
      <c r="I74" s="23" t="s">
        <v>119</v>
      </c>
      <c r="J74" s="23" t="s">
        <v>120</v>
      </c>
      <c r="K74" s="23"/>
      <c r="L74" s="23">
        <v>5180471.21</v>
      </c>
      <c r="M74" s="74">
        <v>5180471.21</v>
      </c>
      <c r="N74" s="74">
        <v>5180471.21</v>
      </c>
      <c r="O74" s="47">
        <v>5</v>
      </c>
      <c r="P74" s="47"/>
    </row>
    <row r="75" spans="1:16" ht="173.25" x14ac:dyDescent="0.2">
      <c r="A75" s="23">
        <v>2</v>
      </c>
      <c r="B75" s="74" t="s">
        <v>235</v>
      </c>
      <c r="C75" s="23" t="s">
        <v>116</v>
      </c>
      <c r="D75" s="23"/>
      <c r="E75" s="23"/>
      <c r="F75" s="23" t="s">
        <v>117</v>
      </c>
      <c r="G75" s="23"/>
      <c r="H75" s="23" t="s">
        <v>121</v>
      </c>
      <c r="I75" s="23" t="s">
        <v>96</v>
      </c>
      <c r="J75" s="23" t="s">
        <v>97</v>
      </c>
      <c r="K75" s="23"/>
      <c r="L75" s="23">
        <v>323</v>
      </c>
      <c r="M75" s="23">
        <v>323</v>
      </c>
      <c r="N75" s="47">
        <v>323</v>
      </c>
      <c r="O75" s="47">
        <v>5</v>
      </c>
      <c r="P75" s="47"/>
    </row>
    <row r="76" spans="1:16" ht="15.75" x14ac:dyDescent="0.2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44"/>
      <c r="O76" s="44"/>
      <c r="P76" s="44"/>
    </row>
    <row r="77" spans="1:16" ht="15.75" x14ac:dyDescent="0.2">
      <c r="A77" s="86" t="s">
        <v>106</v>
      </c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</row>
    <row r="78" spans="1:16" ht="15.75" x14ac:dyDescent="0.2">
      <c r="A78" s="25"/>
      <c r="B78" s="25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44"/>
      <c r="O78" s="44"/>
      <c r="P78" s="44"/>
    </row>
    <row r="79" spans="1:16" ht="54" customHeight="1" x14ac:dyDescent="0.2">
      <c r="A79" s="94" t="s">
        <v>74</v>
      </c>
      <c r="B79" s="94" t="s">
        <v>10</v>
      </c>
      <c r="C79" s="94" t="s">
        <v>107</v>
      </c>
      <c r="D79" s="94"/>
      <c r="E79" s="94"/>
      <c r="F79" s="94" t="s">
        <v>108</v>
      </c>
      <c r="G79" s="94"/>
      <c r="H79" s="94"/>
      <c r="I79" s="94" t="s">
        <v>109</v>
      </c>
      <c r="J79" s="94"/>
      <c r="K79" s="94"/>
      <c r="L79" s="94" t="s">
        <v>110</v>
      </c>
      <c r="M79" s="94"/>
      <c r="N79" s="94"/>
      <c r="O79" s="46"/>
      <c r="P79" s="46"/>
    </row>
    <row r="80" spans="1:16" ht="37.15" customHeight="1" x14ac:dyDescent="0.2">
      <c r="A80" s="94"/>
      <c r="B80" s="94"/>
      <c r="C80" s="23" t="str">
        <f t="shared" ref="C80:E80" si="0">K14</f>
        <v>2026 год</v>
      </c>
      <c r="D80" s="23" t="str">
        <f t="shared" si="0"/>
        <v>2027 год</v>
      </c>
      <c r="E80" s="23" t="str">
        <f t="shared" si="0"/>
        <v>2028 год</v>
      </c>
      <c r="F80" s="64" t="str">
        <f t="shared" ref="F80:H80" si="1">K14</f>
        <v>2026 год</v>
      </c>
      <c r="G80" s="64" t="str">
        <f t="shared" si="1"/>
        <v>2027 год</v>
      </c>
      <c r="H80" s="64" t="str">
        <f t="shared" si="1"/>
        <v>2028 год</v>
      </c>
      <c r="I80" s="64" t="str">
        <f t="shared" ref="I80:K80" si="2">K14</f>
        <v>2026 год</v>
      </c>
      <c r="J80" s="64" t="str">
        <f t="shared" si="2"/>
        <v>2027 год</v>
      </c>
      <c r="K80" s="64" t="str">
        <f t="shared" si="2"/>
        <v>2028 год</v>
      </c>
      <c r="L80" s="64" t="str">
        <f t="shared" ref="L80:N80" si="3">K14</f>
        <v>2026 год</v>
      </c>
      <c r="M80" s="64" t="str">
        <f t="shared" si="3"/>
        <v>2027 год</v>
      </c>
      <c r="N80" s="64" t="str">
        <f t="shared" si="3"/>
        <v>2028 год</v>
      </c>
      <c r="O80" s="46"/>
      <c r="P80" s="46"/>
    </row>
    <row r="81" spans="1:16" ht="15.75" x14ac:dyDescent="0.2">
      <c r="A81" s="23">
        <v>1</v>
      </c>
      <c r="B81" s="23">
        <v>2</v>
      </c>
      <c r="C81" s="23">
        <v>3</v>
      </c>
      <c r="D81" s="23">
        <v>4</v>
      </c>
      <c r="E81" s="23">
        <v>5</v>
      </c>
      <c r="F81" s="23">
        <v>6</v>
      </c>
      <c r="G81" s="23">
        <v>7</v>
      </c>
      <c r="H81" s="23">
        <v>8</v>
      </c>
      <c r="I81" s="23">
        <v>9</v>
      </c>
      <c r="J81" s="23">
        <v>10</v>
      </c>
      <c r="K81" s="23">
        <v>11</v>
      </c>
      <c r="L81" s="23">
        <v>12</v>
      </c>
      <c r="M81" s="23">
        <v>13</v>
      </c>
      <c r="N81" s="47">
        <v>14</v>
      </c>
      <c r="O81" s="46"/>
      <c r="P81" s="46"/>
    </row>
    <row r="82" spans="1:16" ht="15.75" x14ac:dyDescent="0.2">
      <c r="A82" s="23">
        <v>1</v>
      </c>
      <c r="B82" s="74" t="s">
        <v>235</v>
      </c>
      <c r="C82" s="63">
        <v>0.29959933</v>
      </c>
      <c r="D82" s="63">
        <v>0.32228556899999999</v>
      </c>
      <c r="E82" s="63">
        <v>0.32228556899999999</v>
      </c>
      <c r="F82" s="26">
        <v>1552065.7035999999</v>
      </c>
      <c r="G82" s="26">
        <v>1669591.11668</v>
      </c>
      <c r="H82" s="26">
        <v>1669591.11668</v>
      </c>
      <c r="I82" s="26"/>
      <c r="J82" s="26"/>
      <c r="K82" s="26"/>
      <c r="L82" s="26"/>
      <c r="M82" s="26"/>
      <c r="N82" s="48"/>
      <c r="O82" s="49"/>
      <c r="P82" s="49"/>
    </row>
    <row r="83" spans="1:16" ht="15.75" x14ac:dyDescent="0.2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44"/>
      <c r="O83" s="44"/>
      <c r="P83" s="44"/>
    </row>
    <row r="84" spans="1:16" ht="15.75" x14ac:dyDescent="0.25">
      <c r="A84" s="17" t="s">
        <v>212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9"/>
      <c r="M84" s="19"/>
      <c r="N84" s="44"/>
      <c r="O84" s="44"/>
      <c r="P84" s="44"/>
    </row>
    <row r="85" spans="1:16" ht="15.75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9"/>
      <c r="M85" s="19"/>
      <c r="N85" s="44"/>
      <c r="O85" s="44"/>
      <c r="P85" s="44"/>
    </row>
    <row r="86" spans="1:16" ht="15.75" x14ac:dyDescent="0.2">
      <c r="A86" s="232" t="s">
        <v>48</v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19"/>
      <c r="M86" s="19"/>
      <c r="N86" s="44"/>
      <c r="O86" s="44"/>
      <c r="P86" s="44"/>
    </row>
    <row r="87" spans="1:16" ht="15.75" x14ac:dyDescent="0.2">
      <c r="A87" s="233" t="s">
        <v>49</v>
      </c>
      <c r="B87" s="233"/>
      <c r="C87" s="233" t="s">
        <v>50</v>
      </c>
      <c r="D87" s="233"/>
      <c r="E87" s="233" t="s">
        <v>51</v>
      </c>
      <c r="F87" s="233"/>
      <c r="G87" s="233" t="s">
        <v>52</v>
      </c>
      <c r="H87" s="233"/>
      <c r="I87" s="233" t="s">
        <v>53</v>
      </c>
      <c r="J87" s="233"/>
      <c r="K87" s="233"/>
      <c r="L87" s="19"/>
      <c r="M87" s="19"/>
      <c r="N87" s="44"/>
      <c r="O87" s="44"/>
      <c r="P87" s="44"/>
    </row>
    <row r="88" spans="1:16" ht="15.75" x14ac:dyDescent="0.2">
      <c r="A88" s="228">
        <v>1</v>
      </c>
      <c r="B88" s="228"/>
      <c r="C88" s="228">
        <v>2</v>
      </c>
      <c r="D88" s="228"/>
      <c r="E88" s="229" t="s">
        <v>54</v>
      </c>
      <c r="F88" s="229"/>
      <c r="G88" s="229" t="s">
        <v>55</v>
      </c>
      <c r="H88" s="229"/>
      <c r="I88" s="228">
        <v>5</v>
      </c>
      <c r="J88" s="228"/>
      <c r="K88" s="228"/>
      <c r="L88" s="19"/>
      <c r="M88" s="19"/>
      <c r="N88" s="44"/>
      <c r="O88" s="44"/>
      <c r="P88" s="44"/>
    </row>
    <row r="89" spans="1:16" ht="15.75" x14ac:dyDescent="0.25">
      <c r="A89" s="230"/>
      <c r="B89" s="230"/>
      <c r="C89" s="230"/>
      <c r="D89" s="230"/>
      <c r="E89" s="231"/>
      <c r="F89" s="231"/>
      <c r="G89" s="231"/>
      <c r="H89" s="231"/>
      <c r="I89" s="230"/>
      <c r="J89" s="230"/>
      <c r="K89" s="230"/>
      <c r="L89" s="19"/>
      <c r="M89" s="19"/>
      <c r="N89" s="44"/>
      <c r="O89" s="44"/>
      <c r="P89" s="44"/>
    </row>
    <row r="90" spans="1:16" ht="15.75" x14ac:dyDescent="0.25">
      <c r="A90" s="41"/>
      <c r="B90" s="41"/>
      <c r="C90" s="41"/>
      <c r="D90" s="41"/>
      <c r="E90" s="42"/>
      <c r="F90" s="42"/>
      <c r="G90" s="42"/>
      <c r="H90" s="42"/>
      <c r="I90" s="41"/>
      <c r="J90" s="41"/>
      <c r="K90" s="41"/>
      <c r="L90" s="19"/>
      <c r="M90" s="19"/>
      <c r="N90" s="44"/>
      <c r="O90" s="44"/>
      <c r="P90" s="44"/>
    </row>
    <row r="91" spans="1:16" ht="15.75" x14ac:dyDescent="0.25">
      <c r="A91" s="17" t="s">
        <v>215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9"/>
      <c r="M91" s="19"/>
      <c r="N91" s="44"/>
      <c r="O91" s="44"/>
      <c r="P91" s="44"/>
    </row>
    <row r="92" spans="1:16" ht="15.75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9"/>
      <c r="M92" s="19"/>
      <c r="N92" s="44"/>
      <c r="O92" s="44"/>
      <c r="P92" s="44"/>
    </row>
    <row r="93" spans="1:16" ht="15.75" x14ac:dyDescent="0.25">
      <c r="A93" s="238" t="s">
        <v>216</v>
      </c>
      <c r="B93" s="238"/>
      <c r="C93" s="238"/>
      <c r="D93" s="238"/>
      <c r="E93" s="238"/>
      <c r="F93" s="239"/>
      <c r="G93" s="239"/>
      <c r="H93" s="239"/>
      <c r="I93" s="239"/>
      <c r="J93" s="239"/>
      <c r="K93" s="239"/>
      <c r="L93" s="19"/>
      <c r="M93" s="19"/>
      <c r="N93" s="44"/>
      <c r="O93" s="44"/>
      <c r="P93" s="44"/>
    </row>
    <row r="94" spans="1:16" ht="15.75" x14ac:dyDescent="0.25">
      <c r="A94" s="43"/>
      <c r="B94" s="43"/>
      <c r="C94" s="43"/>
      <c r="D94" s="43"/>
      <c r="E94" s="43"/>
      <c r="F94" s="240" t="s">
        <v>213</v>
      </c>
      <c r="G94" s="240"/>
      <c r="H94" s="240"/>
      <c r="I94" s="240"/>
      <c r="J94" s="240"/>
      <c r="K94" s="240"/>
      <c r="L94" s="19"/>
      <c r="M94" s="19"/>
      <c r="N94" s="44"/>
      <c r="O94" s="44"/>
      <c r="P94" s="44"/>
    </row>
    <row r="95" spans="1:16" ht="15.75" x14ac:dyDescent="0.25">
      <c r="A95" s="238" t="s">
        <v>217</v>
      </c>
      <c r="B95" s="238"/>
      <c r="C95" s="238"/>
      <c r="D95" s="238"/>
      <c r="E95" s="238"/>
      <c r="F95"/>
      <c r="G95"/>
      <c r="H95"/>
      <c r="I95"/>
      <c r="J95"/>
      <c r="K95"/>
      <c r="L95" s="19"/>
      <c r="M95" s="19"/>
      <c r="N95" s="44"/>
      <c r="O95" s="44"/>
      <c r="P95" s="44"/>
    </row>
    <row r="96" spans="1:16" ht="15.75" x14ac:dyDescent="0.2">
      <c r="A96"/>
      <c r="B96"/>
      <c r="C96"/>
      <c r="D96"/>
      <c r="E96"/>
      <c r="F96"/>
      <c r="G96"/>
      <c r="H96"/>
      <c r="I96"/>
      <c r="J96"/>
      <c r="K96"/>
      <c r="L96" s="19"/>
      <c r="M96" s="19"/>
      <c r="N96" s="44"/>
      <c r="O96" s="44"/>
      <c r="P96" s="44"/>
    </row>
    <row r="97" spans="1:16" ht="36.6" customHeight="1" x14ac:dyDescent="0.2">
      <c r="A97" s="233" t="s">
        <v>214</v>
      </c>
      <c r="B97" s="233"/>
      <c r="C97" s="233" t="s">
        <v>111</v>
      </c>
      <c r="D97" s="233"/>
      <c r="E97" s="233"/>
      <c r="F97" s="233"/>
      <c r="G97" s="233"/>
      <c r="H97" s="233" t="s">
        <v>112</v>
      </c>
      <c r="I97" s="233"/>
      <c r="J97" s="233" t="s">
        <v>113</v>
      </c>
      <c r="K97" s="233"/>
      <c r="L97" s="19"/>
      <c r="M97" s="19"/>
      <c r="N97" s="44"/>
      <c r="O97" s="44"/>
      <c r="P97" s="44"/>
    </row>
    <row r="98" spans="1:16" ht="15.75" x14ac:dyDescent="0.2">
      <c r="A98" s="228">
        <v>1</v>
      </c>
      <c r="B98" s="228"/>
      <c r="C98" s="233">
        <v>2</v>
      </c>
      <c r="D98" s="233"/>
      <c r="E98" s="233"/>
      <c r="F98" s="233"/>
      <c r="G98" s="233"/>
      <c r="H98" s="233"/>
      <c r="I98" s="233"/>
      <c r="J98" s="233"/>
      <c r="K98" s="233"/>
      <c r="L98" s="19"/>
      <c r="M98" s="19"/>
      <c r="N98" s="44"/>
      <c r="O98" s="44"/>
      <c r="P98" s="44"/>
    </row>
    <row r="99" spans="1:16" ht="15.75" x14ac:dyDescent="0.25">
      <c r="A99" s="230"/>
      <c r="B99" s="230"/>
      <c r="C99" s="233"/>
      <c r="D99" s="233"/>
      <c r="E99" s="233"/>
      <c r="F99" s="233"/>
      <c r="G99" s="233"/>
      <c r="H99" s="233"/>
      <c r="I99" s="233"/>
      <c r="J99" s="233"/>
      <c r="K99" s="233"/>
      <c r="L99" s="19"/>
      <c r="M99" s="19"/>
      <c r="N99" s="44"/>
      <c r="O99" s="44"/>
      <c r="P99" s="44"/>
    </row>
    <row r="100" spans="1:16" ht="16.899999999999999" customHeight="1" x14ac:dyDescent="0.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44"/>
      <c r="O100" s="44"/>
      <c r="P100" s="44"/>
    </row>
    <row r="101" spans="1:16" ht="15.75" x14ac:dyDescent="0.2">
      <c r="A101" s="85" t="s">
        <v>122</v>
      </c>
      <c r="B101" s="85"/>
      <c r="C101" s="85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</row>
    <row r="102" spans="1:16" ht="15.75" x14ac:dyDescent="0.2">
      <c r="A102" s="18"/>
      <c r="B102" s="18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44"/>
      <c r="O102" s="44"/>
      <c r="P102" s="44"/>
    </row>
    <row r="103" spans="1:16" ht="15.75" x14ac:dyDescent="0.25">
      <c r="A103" s="235" t="s">
        <v>67</v>
      </c>
      <c r="B103" s="235"/>
      <c r="C103" s="235"/>
      <c r="D103" s="235"/>
      <c r="E103" s="235"/>
      <c r="F103" s="235"/>
      <c r="G103" s="235"/>
      <c r="H103" s="235"/>
      <c r="I103" s="235"/>
      <c r="J103" s="235"/>
      <c r="K103" s="235"/>
      <c r="L103" s="20"/>
      <c r="M103" s="21"/>
      <c r="N103" s="236" t="s">
        <v>68</v>
      </c>
      <c r="O103" s="236"/>
      <c r="P103" s="234" t="s">
        <v>236</v>
      </c>
    </row>
    <row r="104" spans="1:16" ht="26.45" customHeight="1" x14ac:dyDescent="0.2">
      <c r="A104" s="237" t="s">
        <v>123</v>
      </c>
      <c r="B104" s="237"/>
      <c r="C104" s="237"/>
      <c r="D104" s="237"/>
      <c r="E104" s="237"/>
      <c r="F104" s="237"/>
      <c r="G104" s="237"/>
      <c r="H104" s="237"/>
      <c r="I104" s="237"/>
      <c r="J104" s="237"/>
      <c r="K104" s="237"/>
      <c r="L104" s="19"/>
      <c r="M104" s="21"/>
      <c r="N104" s="236"/>
      <c r="O104" s="236"/>
      <c r="P104" s="234"/>
    </row>
    <row r="105" spans="1:16" ht="26.45" customHeight="1" x14ac:dyDescent="0.2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21"/>
      <c r="N105" s="236"/>
      <c r="O105" s="236"/>
      <c r="P105" s="234"/>
    </row>
    <row r="106" spans="1:16" ht="15.75" x14ac:dyDescent="0.25">
      <c r="A106" s="235" t="s">
        <v>70</v>
      </c>
      <c r="B106" s="235"/>
      <c r="C106" s="235"/>
      <c r="D106" s="235"/>
      <c r="E106" s="235"/>
      <c r="F106" s="235"/>
      <c r="G106" s="235"/>
      <c r="H106" s="235"/>
      <c r="I106" s="235"/>
      <c r="J106" s="235"/>
      <c r="K106" s="235"/>
      <c r="L106" s="20"/>
      <c r="M106" s="21"/>
      <c r="N106" s="236"/>
      <c r="O106" s="236"/>
      <c r="P106" s="234"/>
    </row>
    <row r="107" spans="1:16" ht="15.75" x14ac:dyDescent="0.2">
      <c r="A107" s="237" t="s">
        <v>71</v>
      </c>
      <c r="B107" s="237"/>
      <c r="C107" s="237"/>
      <c r="D107" s="237"/>
      <c r="E107" s="237"/>
      <c r="F107" s="237"/>
      <c r="G107" s="237"/>
      <c r="H107" s="237"/>
      <c r="I107" s="237"/>
      <c r="J107" s="237"/>
      <c r="K107" s="237"/>
      <c r="L107" s="19"/>
      <c r="M107" s="19"/>
      <c r="N107" s="44"/>
      <c r="O107" s="44"/>
      <c r="P107" s="44"/>
    </row>
    <row r="108" spans="1:16" ht="15.75" x14ac:dyDescent="0.2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44"/>
      <c r="O108" s="44"/>
      <c r="P108" s="44"/>
    </row>
    <row r="109" spans="1:16" ht="15.75" x14ac:dyDescent="0.2">
      <c r="A109" s="86" t="s">
        <v>72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</row>
    <row r="110" spans="1:16" ht="15.75" x14ac:dyDescent="0.2">
      <c r="A110" s="86" t="s">
        <v>73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</row>
    <row r="111" spans="1:16" ht="15.75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45"/>
      <c r="O111" s="45"/>
      <c r="P111" s="45"/>
    </row>
    <row r="112" spans="1:16" ht="38.450000000000003" customHeight="1" x14ac:dyDescent="0.2">
      <c r="A112" s="94" t="s">
        <v>74</v>
      </c>
      <c r="B112" s="94" t="s">
        <v>75</v>
      </c>
      <c r="C112" s="94" t="s">
        <v>76</v>
      </c>
      <c r="D112" s="94"/>
      <c r="E112" s="94"/>
      <c r="F112" s="94" t="s">
        <v>77</v>
      </c>
      <c r="G112" s="94"/>
      <c r="H112" s="94" t="s">
        <v>78</v>
      </c>
      <c r="I112" s="94"/>
      <c r="J112" s="94"/>
      <c r="K112" s="94" t="s">
        <v>79</v>
      </c>
      <c r="L112" s="94"/>
      <c r="M112" s="94"/>
      <c r="N112" s="234" t="s">
        <v>80</v>
      </c>
      <c r="O112" s="234"/>
      <c r="P112" s="46"/>
    </row>
    <row r="113" spans="1:16" ht="50.45" customHeight="1" x14ac:dyDescent="0.2">
      <c r="A113" s="94"/>
      <c r="B113" s="94"/>
      <c r="C113" s="94"/>
      <c r="D113" s="94"/>
      <c r="E113" s="94"/>
      <c r="F113" s="94"/>
      <c r="G113" s="94"/>
      <c r="H113" s="94" t="s">
        <v>15</v>
      </c>
      <c r="I113" s="94" t="s">
        <v>81</v>
      </c>
      <c r="J113" s="94"/>
      <c r="K113" s="94" t="s">
        <v>82</v>
      </c>
      <c r="L113" s="94" t="s">
        <v>219</v>
      </c>
      <c r="M113" s="94" t="s">
        <v>232</v>
      </c>
      <c r="N113" s="234"/>
      <c r="O113" s="234"/>
      <c r="P113" s="46"/>
    </row>
    <row r="114" spans="1:16" ht="49.15" customHeight="1" x14ac:dyDescent="0.2">
      <c r="A114" s="94"/>
      <c r="B114" s="94"/>
      <c r="C114" s="23" t="s">
        <v>83</v>
      </c>
      <c r="D114" s="23" t="s">
        <v>84</v>
      </c>
      <c r="E114" s="23" t="s">
        <v>85</v>
      </c>
      <c r="F114" s="23" t="s">
        <v>86</v>
      </c>
      <c r="G114" s="23" t="s">
        <v>87</v>
      </c>
      <c r="H114" s="94"/>
      <c r="I114" s="23" t="s">
        <v>53</v>
      </c>
      <c r="J114" s="23" t="s">
        <v>22</v>
      </c>
      <c r="K114" s="94"/>
      <c r="L114" s="94"/>
      <c r="M114" s="94"/>
      <c r="N114" s="47" t="s">
        <v>88</v>
      </c>
      <c r="O114" s="47" t="s">
        <v>89</v>
      </c>
      <c r="P114" s="46"/>
    </row>
    <row r="115" spans="1:16" ht="15.75" x14ac:dyDescent="0.2">
      <c r="A115" s="23">
        <v>1</v>
      </c>
      <c r="B115" s="23">
        <v>2</v>
      </c>
      <c r="C115" s="23">
        <v>3</v>
      </c>
      <c r="D115" s="23">
        <v>4</v>
      </c>
      <c r="E115" s="23">
        <v>5</v>
      </c>
      <c r="F115" s="23">
        <v>6</v>
      </c>
      <c r="G115" s="23">
        <v>7</v>
      </c>
      <c r="H115" s="23">
        <v>8</v>
      </c>
      <c r="I115" s="23">
        <v>9</v>
      </c>
      <c r="J115" s="23">
        <v>10</v>
      </c>
      <c r="K115" s="23">
        <v>11</v>
      </c>
      <c r="L115" s="23">
        <v>12</v>
      </c>
      <c r="M115" s="23">
        <v>13</v>
      </c>
      <c r="N115" s="47">
        <v>14</v>
      </c>
      <c r="O115" s="47">
        <v>15</v>
      </c>
      <c r="P115" s="46"/>
    </row>
    <row r="116" spans="1:16" ht="236.25" x14ac:dyDescent="0.2">
      <c r="A116" s="23">
        <v>1</v>
      </c>
      <c r="B116" s="23" t="s">
        <v>237</v>
      </c>
      <c r="C116" s="23" t="s">
        <v>124</v>
      </c>
      <c r="D116" s="23"/>
      <c r="E116" s="23"/>
      <c r="F116" s="23" t="s">
        <v>117</v>
      </c>
      <c r="G116" s="23"/>
      <c r="H116" s="23" t="s">
        <v>95</v>
      </c>
      <c r="I116" s="23" t="s">
        <v>93</v>
      </c>
      <c r="J116" s="23" t="s">
        <v>94</v>
      </c>
      <c r="K116" s="24">
        <v>100</v>
      </c>
      <c r="L116" s="24">
        <v>100</v>
      </c>
      <c r="M116" s="24">
        <v>100</v>
      </c>
      <c r="N116" s="47">
        <v>5</v>
      </c>
      <c r="O116" s="47"/>
      <c r="P116" s="46"/>
    </row>
    <row r="117" spans="1:16" ht="15.7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45"/>
      <c r="O117" s="45"/>
      <c r="P117" s="45"/>
    </row>
    <row r="118" spans="1:16" ht="15.75" x14ac:dyDescent="0.2">
      <c r="A118" s="86" t="s">
        <v>98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</row>
    <row r="119" spans="1:16" ht="15.75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44"/>
      <c r="O119" s="44"/>
      <c r="P119" s="44"/>
    </row>
    <row r="120" spans="1:16" ht="42.6" customHeight="1" x14ac:dyDescent="0.2">
      <c r="A120" s="94" t="s">
        <v>74</v>
      </c>
      <c r="B120" s="94" t="s">
        <v>75</v>
      </c>
      <c r="C120" s="94" t="s">
        <v>76</v>
      </c>
      <c r="D120" s="94"/>
      <c r="E120" s="94"/>
      <c r="F120" s="94" t="s">
        <v>77</v>
      </c>
      <c r="G120" s="94"/>
      <c r="H120" s="94" t="s">
        <v>99</v>
      </c>
      <c r="I120" s="94"/>
      <c r="J120" s="94"/>
      <c r="K120" s="94"/>
      <c r="L120" s="94" t="s">
        <v>100</v>
      </c>
      <c r="M120" s="94"/>
      <c r="N120" s="94"/>
      <c r="O120" s="234" t="s">
        <v>101</v>
      </c>
      <c r="P120" s="234"/>
    </row>
    <row r="121" spans="1:16" ht="42.6" customHeight="1" x14ac:dyDescent="0.2">
      <c r="A121" s="94"/>
      <c r="B121" s="94"/>
      <c r="C121" s="94"/>
      <c r="D121" s="94"/>
      <c r="E121" s="94"/>
      <c r="F121" s="94"/>
      <c r="G121" s="94"/>
      <c r="H121" s="94" t="s">
        <v>15</v>
      </c>
      <c r="I121" s="94" t="s">
        <v>81</v>
      </c>
      <c r="J121" s="94"/>
      <c r="K121" s="94" t="s">
        <v>102</v>
      </c>
      <c r="L121" s="94" t="s">
        <v>82</v>
      </c>
      <c r="M121" s="94" t="s">
        <v>219</v>
      </c>
      <c r="N121" s="94" t="s">
        <v>232</v>
      </c>
      <c r="O121" s="234"/>
      <c r="P121" s="234"/>
    </row>
    <row r="122" spans="1:16" ht="58.9" customHeight="1" x14ac:dyDescent="0.2">
      <c r="A122" s="94"/>
      <c r="B122" s="94"/>
      <c r="C122" s="23" t="s">
        <v>83</v>
      </c>
      <c r="D122" s="23" t="s">
        <v>84</v>
      </c>
      <c r="E122" s="23" t="s">
        <v>85</v>
      </c>
      <c r="F122" s="23" t="s">
        <v>86</v>
      </c>
      <c r="G122" s="23" t="s">
        <v>87</v>
      </c>
      <c r="H122" s="94"/>
      <c r="I122" s="23" t="s">
        <v>53</v>
      </c>
      <c r="J122" s="23" t="s">
        <v>22</v>
      </c>
      <c r="K122" s="94"/>
      <c r="L122" s="94"/>
      <c r="M122" s="94"/>
      <c r="N122" s="94"/>
      <c r="O122" s="47" t="s">
        <v>88</v>
      </c>
      <c r="P122" s="47" t="s">
        <v>89</v>
      </c>
    </row>
    <row r="123" spans="1:16" ht="15.75" x14ac:dyDescent="0.2">
      <c r="A123" s="23">
        <v>1</v>
      </c>
      <c r="B123" s="23">
        <v>2</v>
      </c>
      <c r="C123" s="23">
        <v>3</v>
      </c>
      <c r="D123" s="23">
        <v>4</v>
      </c>
      <c r="E123" s="23">
        <v>5</v>
      </c>
      <c r="F123" s="23">
        <v>6</v>
      </c>
      <c r="G123" s="23">
        <v>7</v>
      </c>
      <c r="H123" s="23">
        <v>8</v>
      </c>
      <c r="I123" s="23">
        <v>9</v>
      </c>
      <c r="J123" s="23">
        <v>10</v>
      </c>
      <c r="K123" s="23">
        <v>11</v>
      </c>
      <c r="L123" s="23">
        <v>12</v>
      </c>
      <c r="M123" s="23">
        <v>13</v>
      </c>
      <c r="N123" s="47">
        <v>14</v>
      </c>
      <c r="O123" s="47">
        <v>15</v>
      </c>
      <c r="P123" s="47">
        <v>16</v>
      </c>
    </row>
    <row r="124" spans="1:16" ht="236.25" x14ac:dyDescent="0.2">
      <c r="A124" s="23">
        <v>1</v>
      </c>
      <c r="B124" s="74" t="s">
        <v>237</v>
      </c>
      <c r="C124" s="23" t="s">
        <v>124</v>
      </c>
      <c r="D124" s="23"/>
      <c r="E124" s="23"/>
      <c r="F124" s="23" t="s">
        <v>117</v>
      </c>
      <c r="G124" s="23"/>
      <c r="H124" s="23" t="s">
        <v>118</v>
      </c>
      <c r="I124" s="23" t="s">
        <v>119</v>
      </c>
      <c r="J124" s="23" t="s">
        <v>120</v>
      </c>
      <c r="K124" s="23"/>
      <c r="L124" s="23">
        <v>1269939.1100000001</v>
      </c>
      <c r="M124" s="74">
        <v>1269939.1100000001</v>
      </c>
      <c r="N124" s="74">
        <v>1269939.1100000001</v>
      </c>
      <c r="O124" s="47">
        <v>5</v>
      </c>
      <c r="P124" s="47"/>
    </row>
    <row r="125" spans="1:16" ht="236.25" x14ac:dyDescent="0.2">
      <c r="A125" s="23">
        <v>2</v>
      </c>
      <c r="B125" s="74" t="s">
        <v>237</v>
      </c>
      <c r="C125" s="23" t="s">
        <v>124</v>
      </c>
      <c r="D125" s="23"/>
      <c r="E125" s="23"/>
      <c r="F125" s="23" t="s">
        <v>117</v>
      </c>
      <c r="G125" s="23"/>
      <c r="H125" s="23" t="s">
        <v>121</v>
      </c>
      <c r="I125" s="23" t="s">
        <v>96</v>
      </c>
      <c r="J125" s="23" t="s">
        <v>97</v>
      </c>
      <c r="K125" s="23"/>
      <c r="L125" s="23">
        <v>1050</v>
      </c>
      <c r="M125" s="23">
        <v>1050</v>
      </c>
      <c r="N125" s="47">
        <v>1050</v>
      </c>
      <c r="O125" s="47">
        <v>5</v>
      </c>
      <c r="P125" s="47"/>
    </row>
    <row r="126" spans="1:16" ht="15.75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44"/>
      <c r="O126" s="44"/>
      <c r="P126" s="44"/>
    </row>
    <row r="127" spans="1:16" ht="15.75" x14ac:dyDescent="0.2">
      <c r="A127" s="86" t="s">
        <v>106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</row>
    <row r="128" spans="1:16" ht="15.75" x14ac:dyDescent="0.2">
      <c r="A128" s="25"/>
      <c r="B128" s="25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44"/>
      <c r="O128" s="44"/>
      <c r="P128" s="44"/>
    </row>
    <row r="129" spans="1:16" ht="54.6" customHeight="1" x14ac:dyDescent="0.2">
      <c r="A129" s="94" t="s">
        <v>74</v>
      </c>
      <c r="B129" s="94" t="s">
        <v>10</v>
      </c>
      <c r="C129" s="94" t="s">
        <v>107</v>
      </c>
      <c r="D129" s="94"/>
      <c r="E129" s="94"/>
      <c r="F129" s="94" t="s">
        <v>108</v>
      </c>
      <c r="G129" s="94"/>
      <c r="H129" s="94"/>
      <c r="I129" s="94" t="s">
        <v>109</v>
      </c>
      <c r="J129" s="94"/>
      <c r="K129" s="94"/>
      <c r="L129" s="94" t="s">
        <v>110</v>
      </c>
      <c r="M129" s="94"/>
      <c r="N129" s="94"/>
      <c r="O129" s="46"/>
      <c r="P129" s="46"/>
    </row>
    <row r="130" spans="1:16" ht="54.6" customHeight="1" x14ac:dyDescent="0.2">
      <c r="A130" s="94"/>
      <c r="B130" s="94"/>
      <c r="C130" s="23" t="str">
        <f t="shared" ref="C130:E130" si="4">K14</f>
        <v>2026 год</v>
      </c>
      <c r="D130" s="23" t="str">
        <f t="shared" si="4"/>
        <v>2027 год</v>
      </c>
      <c r="E130" s="23" t="str">
        <f t="shared" si="4"/>
        <v>2028 год</v>
      </c>
      <c r="F130" s="64" t="str">
        <f t="shared" ref="F130:H130" si="5">K14</f>
        <v>2026 год</v>
      </c>
      <c r="G130" s="64" t="str">
        <f t="shared" si="5"/>
        <v>2027 год</v>
      </c>
      <c r="H130" s="64" t="str">
        <f t="shared" si="5"/>
        <v>2028 год</v>
      </c>
      <c r="I130" s="64" t="str">
        <f t="shared" ref="I130:K130" si="6">K14</f>
        <v>2026 год</v>
      </c>
      <c r="J130" s="64" t="str">
        <f t="shared" si="6"/>
        <v>2027 год</v>
      </c>
      <c r="K130" s="64" t="str">
        <f t="shared" si="6"/>
        <v>2028 год</v>
      </c>
      <c r="L130" s="64" t="str">
        <f t="shared" ref="L130:N130" si="7">K14</f>
        <v>2026 год</v>
      </c>
      <c r="M130" s="64" t="str">
        <f t="shared" si="7"/>
        <v>2027 год</v>
      </c>
      <c r="N130" s="64" t="str">
        <f t="shared" si="7"/>
        <v>2028 год</v>
      </c>
      <c r="O130" s="46"/>
      <c r="P130" s="46"/>
    </row>
    <row r="131" spans="1:16" ht="15.75" x14ac:dyDescent="0.2">
      <c r="A131" s="23">
        <v>1</v>
      </c>
      <c r="B131" s="23">
        <v>2</v>
      </c>
      <c r="C131" s="23">
        <v>3</v>
      </c>
      <c r="D131" s="23">
        <v>4</v>
      </c>
      <c r="E131" s="23">
        <v>5</v>
      </c>
      <c r="F131" s="23">
        <v>6</v>
      </c>
      <c r="G131" s="23">
        <v>7</v>
      </c>
      <c r="H131" s="23">
        <v>8</v>
      </c>
      <c r="I131" s="23">
        <v>9</v>
      </c>
      <c r="J131" s="23">
        <v>10</v>
      </c>
      <c r="K131" s="23">
        <v>11</v>
      </c>
      <c r="L131" s="23">
        <v>12</v>
      </c>
      <c r="M131" s="23">
        <v>13</v>
      </c>
      <c r="N131" s="47">
        <v>14</v>
      </c>
      <c r="O131" s="46"/>
      <c r="P131" s="46"/>
    </row>
    <row r="132" spans="1:16" ht="15.75" x14ac:dyDescent="0.2">
      <c r="A132" s="23">
        <v>1</v>
      </c>
      <c r="B132" s="74" t="s">
        <v>237</v>
      </c>
      <c r="C132" s="63">
        <v>0.35978466999999997</v>
      </c>
      <c r="D132" s="63">
        <v>0.36095575000000002</v>
      </c>
      <c r="E132" s="63">
        <v>0.36095575000000002</v>
      </c>
      <c r="F132" s="26">
        <v>456904.62430000002</v>
      </c>
      <c r="G132" s="26">
        <v>458391.82429999998</v>
      </c>
      <c r="H132" s="26">
        <v>458391.82429999998</v>
      </c>
      <c r="I132" s="26"/>
      <c r="J132" s="26"/>
      <c r="K132" s="26"/>
      <c r="L132" s="26"/>
      <c r="M132" s="26"/>
      <c r="N132" s="48"/>
      <c r="O132" s="49"/>
      <c r="P132" s="49"/>
    </row>
    <row r="133" spans="1:16" ht="15.75" x14ac:dyDescent="0.2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44"/>
      <c r="O133" s="44"/>
      <c r="P133" s="44"/>
    </row>
    <row r="134" spans="1:16" ht="15.75" x14ac:dyDescent="0.25">
      <c r="A134" s="17" t="s">
        <v>212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9"/>
      <c r="M134" s="19"/>
      <c r="N134" s="44"/>
      <c r="O134" s="44"/>
      <c r="P134" s="44"/>
    </row>
    <row r="135" spans="1:16" ht="15.75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9"/>
      <c r="M135" s="19"/>
      <c r="N135" s="44"/>
      <c r="O135" s="44"/>
      <c r="P135" s="44"/>
    </row>
    <row r="136" spans="1:16" ht="15.75" x14ac:dyDescent="0.2">
      <c r="A136" s="232" t="s">
        <v>48</v>
      </c>
      <c r="B136" s="232"/>
      <c r="C136" s="232"/>
      <c r="D136" s="232"/>
      <c r="E136" s="232"/>
      <c r="F136" s="232"/>
      <c r="G136" s="232"/>
      <c r="H136" s="232"/>
      <c r="I136" s="232"/>
      <c r="J136" s="232"/>
      <c r="K136" s="232"/>
      <c r="L136" s="19"/>
      <c r="M136" s="19"/>
      <c r="N136" s="44"/>
      <c r="O136" s="44"/>
      <c r="P136" s="44"/>
    </row>
    <row r="137" spans="1:16" ht="15.75" x14ac:dyDescent="0.2">
      <c r="A137" s="233" t="s">
        <v>49</v>
      </c>
      <c r="B137" s="233"/>
      <c r="C137" s="233" t="s">
        <v>50</v>
      </c>
      <c r="D137" s="233"/>
      <c r="E137" s="233" t="s">
        <v>51</v>
      </c>
      <c r="F137" s="233"/>
      <c r="G137" s="233" t="s">
        <v>52</v>
      </c>
      <c r="H137" s="233"/>
      <c r="I137" s="233" t="s">
        <v>53</v>
      </c>
      <c r="J137" s="233"/>
      <c r="K137" s="233"/>
      <c r="L137" s="19"/>
      <c r="M137" s="19"/>
      <c r="N137" s="44"/>
      <c r="O137" s="44"/>
      <c r="P137" s="44"/>
    </row>
    <row r="138" spans="1:16" ht="15.75" x14ac:dyDescent="0.2">
      <c r="A138" s="228">
        <v>1</v>
      </c>
      <c r="B138" s="228"/>
      <c r="C138" s="228">
        <v>2</v>
      </c>
      <c r="D138" s="228"/>
      <c r="E138" s="229" t="s">
        <v>54</v>
      </c>
      <c r="F138" s="229"/>
      <c r="G138" s="229" t="s">
        <v>55</v>
      </c>
      <c r="H138" s="229"/>
      <c r="I138" s="228">
        <v>5</v>
      </c>
      <c r="J138" s="228"/>
      <c r="K138" s="228"/>
      <c r="L138" s="19"/>
      <c r="M138" s="19"/>
      <c r="N138" s="44"/>
      <c r="O138" s="44"/>
      <c r="P138" s="44"/>
    </row>
    <row r="139" spans="1:16" ht="15.75" x14ac:dyDescent="0.25">
      <c r="A139" s="230"/>
      <c r="B139" s="230"/>
      <c r="C139" s="230"/>
      <c r="D139" s="230"/>
      <c r="E139" s="231"/>
      <c r="F139" s="231"/>
      <c r="G139" s="231"/>
      <c r="H139" s="231"/>
      <c r="I139" s="230"/>
      <c r="J139" s="230"/>
      <c r="K139" s="230"/>
      <c r="L139" s="19"/>
      <c r="M139" s="19"/>
      <c r="N139" s="44"/>
      <c r="O139" s="44"/>
      <c r="P139" s="44"/>
    </row>
    <row r="140" spans="1:16" ht="15.75" x14ac:dyDescent="0.25">
      <c r="A140" s="41"/>
      <c r="B140" s="41"/>
      <c r="C140" s="41"/>
      <c r="D140" s="41"/>
      <c r="E140" s="42"/>
      <c r="F140" s="42"/>
      <c r="G140" s="42"/>
      <c r="H140" s="42"/>
      <c r="I140" s="41"/>
      <c r="J140" s="41"/>
      <c r="K140" s="41"/>
      <c r="L140" s="19"/>
      <c r="M140" s="19"/>
      <c r="N140" s="44"/>
      <c r="O140" s="44"/>
      <c r="P140" s="44"/>
    </row>
    <row r="141" spans="1:16" ht="15.75" x14ac:dyDescent="0.2">
      <c r="A141" s="85" t="s">
        <v>224</v>
      </c>
      <c r="B141" s="85"/>
      <c r="C141" s="85"/>
      <c r="D141" s="85"/>
      <c r="E141" s="85"/>
      <c r="F141" s="85"/>
      <c r="G141" s="85"/>
      <c r="H141" s="85"/>
      <c r="I141" s="85"/>
      <c r="J141" s="85"/>
      <c r="K141" s="85"/>
      <c r="L141" s="85"/>
      <c r="M141" s="85"/>
      <c r="N141" s="85"/>
      <c r="O141" s="85"/>
      <c r="P141" s="85"/>
    </row>
    <row r="142" spans="1:16" ht="21" customHeight="1" x14ac:dyDescent="0.25">
      <c r="A142" s="235" t="s">
        <v>67</v>
      </c>
      <c r="B142" s="235"/>
      <c r="C142" s="235"/>
      <c r="D142" s="235"/>
      <c r="E142" s="235"/>
      <c r="F142" s="235"/>
      <c r="G142" s="235"/>
      <c r="H142" s="235"/>
      <c r="I142" s="235"/>
      <c r="J142" s="235"/>
      <c r="K142" s="235"/>
      <c r="L142" s="20"/>
      <c r="M142" s="21"/>
      <c r="N142" s="236" t="s">
        <v>68</v>
      </c>
      <c r="O142" s="236"/>
      <c r="P142" s="234" t="s">
        <v>226</v>
      </c>
    </row>
    <row r="143" spans="1:16" ht="15.75" x14ac:dyDescent="0.2">
      <c r="A143" s="237" t="s">
        <v>225</v>
      </c>
      <c r="B143" s="237"/>
      <c r="C143" s="237"/>
      <c r="D143" s="237"/>
      <c r="E143" s="237"/>
      <c r="F143" s="237"/>
      <c r="G143" s="237"/>
      <c r="H143" s="237"/>
      <c r="I143" s="237"/>
      <c r="J143" s="237"/>
      <c r="K143" s="237"/>
      <c r="L143" s="69"/>
      <c r="M143" s="21"/>
      <c r="N143" s="236"/>
      <c r="O143" s="236"/>
      <c r="P143" s="234"/>
    </row>
    <row r="144" spans="1:16" ht="15.75" x14ac:dyDescent="0.2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21"/>
      <c r="N144" s="236"/>
      <c r="O144" s="236"/>
      <c r="P144" s="234"/>
    </row>
    <row r="145" spans="1:16" ht="15.75" x14ac:dyDescent="0.25">
      <c r="A145" s="235" t="s">
        <v>70</v>
      </c>
      <c r="B145" s="235"/>
      <c r="C145" s="235"/>
      <c r="D145" s="235"/>
      <c r="E145" s="235"/>
      <c r="F145" s="235"/>
      <c r="G145" s="235"/>
      <c r="H145" s="235"/>
      <c r="I145" s="235"/>
      <c r="J145" s="235"/>
      <c r="K145" s="235"/>
      <c r="L145" s="20"/>
      <c r="M145" s="21"/>
      <c r="N145" s="236"/>
      <c r="O145" s="236"/>
      <c r="P145" s="234"/>
    </row>
    <row r="146" spans="1:16" ht="39.6" customHeight="1" x14ac:dyDescent="0.2">
      <c r="A146" s="237" t="s">
        <v>71</v>
      </c>
      <c r="B146" s="237"/>
      <c r="C146" s="237"/>
      <c r="D146" s="237"/>
      <c r="E146" s="237"/>
      <c r="F146" s="237"/>
      <c r="G146" s="237"/>
      <c r="H146" s="237"/>
      <c r="I146" s="237"/>
      <c r="J146" s="237"/>
      <c r="K146" s="237"/>
      <c r="L146" s="69"/>
      <c r="M146" s="69"/>
      <c r="N146" s="44"/>
      <c r="O146" s="44"/>
      <c r="P146" s="44"/>
    </row>
    <row r="147" spans="1:16" ht="15.75" x14ac:dyDescent="0.2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44"/>
      <c r="O147" s="44"/>
      <c r="P147" s="44"/>
    </row>
    <row r="148" spans="1:16" ht="15.75" x14ac:dyDescent="0.2">
      <c r="A148" s="86" t="s">
        <v>72</v>
      </c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</row>
    <row r="149" spans="1:16" ht="15.75" x14ac:dyDescent="0.2">
      <c r="A149" s="86" t="s">
        <v>73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</row>
    <row r="150" spans="1:16" ht="15.75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45"/>
      <c r="O150" s="45"/>
      <c r="P150" s="45"/>
    </row>
    <row r="151" spans="1:16" ht="15.75" x14ac:dyDescent="0.2">
      <c r="A151" s="94" t="s">
        <v>74</v>
      </c>
      <c r="B151" s="94" t="s">
        <v>75</v>
      </c>
      <c r="C151" s="94" t="s">
        <v>76</v>
      </c>
      <c r="D151" s="94"/>
      <c r="E151" s="94"/>
      <c r="F151" s="94" t="s">
        <v>77</v>
      </c>
      <c r="G151" s="94"/>
      <c r="H151" s="94" t="s">
        <v>78</v>
      </c>
      <c r="I151" s="94"/>
      <c r="J151" s="94"/>
      <c r="K151" s="94" t="s">
        <v>79</v>
      </c>
      <c r="L151" s="94"/>
      <c r="M151" s="94"/>
      <c r="N151" s="234" t="s">
        <v>80</v>
      </c>
      <c r="O151" s="234"/>
      <c r="P151" s="67"/>
    </row>
    <row r="152" spans="1:16" ht="15.75" x14ac:dyDescent="0.2">
      <c r="A152" s="94"/>
      <c r="B152" s="94"/>
      <c r="C152" s="94"/>
      <c r="D152" s="94"/>
      <c r="E152" s="94"/>
      <c r="F152" s="94"/>
      <c r="G152" s="94"/>
      <c r="H152" s="94" t="s">
        <v>15</v>
      </c>
      <c r="I152" s="94" t="s">
        <v>81</v>
      </c>
      <c r="J152" s="94"/>
      <c r="K152" s="94" t="s">
        <v>82</v>
      </c>
      <c r="L152" s="94" t="s">
        <v>219</v>
      </c>
      <c r="M152" s="94" t="s">
        <v>232</v>
      </c>
      <c r="N152" s="234"/>
      <c r="O152" s="234"/>
      <c r="P152" s="67"/>
    </row>
    <row r="153" spans="1:16" ht="47.25" x14ac:dyDescent="0.2">
      <c r="A153" s="94"/>
      <c r="B153" s="94"/>
      <c r="C153" s="68" t="s">
        <v>83</v>
      </c>
      <c r="D153" s="68" t="s">
        <v>84</v>
      </c>
      <c r="E153" s="68" t="s">
        <v>85</v>
      </c>
      <c r="F153" s="68" t="s">
        <v>86</v>
      </c>
      <c r="G153" s="68" t="s">
        <v>87</v>
      </c>
      <c r="H153" s="94"/>
      <c r="I153" s="68" t="s">
        <v>53</v>
      </c>
      <c r="J153" s="68" t="s">
        <v>22</v>
      </c>
      <c r="K153" s="94"/>
      <c r="L153" s="94"/>
      <c r="M153" s="94"/>
      <c r="N153" s="70" t="s">
        <v>88</v>
      </c>
      <c r="O153" s="70" t="s">
        <v>89</v>
      </c>
      <c r="P153" s="67"/>
    </row>
    <row r="154" spans="1:16" ht="15.75" x14ac:dyDescent="0.2">
      <c r="A154" s="68">
        <v>1</v>
      </c>
      <c r="B154" s="68">
        <v>2</v>
      </c>
      <c r="C154" s="68">
        <v>3</v>
      </c>
      <c r="D154" s="68">
        <v>4</v>
      </c>
      <c r="E154" s="68">
        <v>5</v>
      </c>
      <c r="F154" s="68">
        <v>6</v>
      </c>
      <c r="G154" s="68">
        <v>7</v>
      </c>
      <c r="H154" s="68">
        <v>8</v>
      </c>
      <c r="I154" s="68">
        <v>9</v>
      </c>
      <c r="J154" s="68">
        <v>10</v>
      </c>
      <c r="K154" s="68">
        <v>11</v>
      </c>
      <c r="L154" s="68">
        <v>12</v>
      </c>
      <c r="M154" s="68">
        <v>13</v>
      </c>
      <c r="N154" s="70">
        <v>14</v>
      </c>
      <c r="O154" s="70">
        <v>15</v>
      </c>
      <c r="P154" s="67"/>
    </row>
    <row r="155" spans="1:16" ht="141.75" x14ac:dyDescent="0.2">
      <c r="A155" s="68">
        <v>1</v>
      </c>
      <c r="B155" s="68" t="s">
        <v>238</v>
      </c>
      <c r="C155" s="68" t="s">
        <v>227</v>
      </c>
      <c r="D155" s="68"/>
      <c r="E155" s="68"/>
      <c r="F155" s="68" t="s">
        <v>117</v>
      </c>
      <c r="G155" s="68"/>
      <c r="H155" s="68" t="s">
        <v>95</v>
      </c>
      <c r="I155" s="68" t="s">
        <v>93</v>
      </c>
      <c r="J155" s="68" t="s">
        <v>94</v>
      </c>
      <c r="K155" s="73">
        <v>1</v>
      </c>
      <c r="L155" s="73">
        <v>100</v>
      </c>
      <c r="M155" s="73">
        <v>100</v>
      </c>
      <c r="N155" s="70">
        <v>5</v>
      </c>
      <c r="O155" s="70"/>
      <c r="P155" s="67"/>
    </row>
    <row r="156" spans="1:16" ht="15.75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45"/>
      <c r="O156" s="45"/>
      <c r="P156" s="45"/>
    </row>
    <row r="157" spans="1:16" ht="15.75" x14ac:dyDescent="0.2">
      <c r="A157" s="86" t="s">
        <v>98</v>
      </c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</row>
    <row r="158" spans="1:16" ht="15.75" x14ac:dyDescent="0.2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44"/>
      <c r="O158" s="44"/>
      <c r="P158" s="44"/>
    </row>
    <row r="159" spans="1:16" ht="15.75" x14ac:dyDescent="0.2">
      <c r="A159" s="94" t="s">
        <v>74</v>
      </c>
      <c r="B159" s="94" t="s">
        <v>75</v>
      </c>
      <c r="C159" s="94" t="s">
        <v>76</v>
      </c>
      <c r="D159" s="94"/>
      <c r="E159" s="94"/>
      <c r="F159" s="94" t="s">
        <v>77</v>
      </c>
      <c r="G159" s="94"/>
      <c r="H159" s="94" t="s">
        <v>99</v>
      </c>
      <c r="I159" s="94"/>
      <c r="J159" s="94"/>
      <c r="K159" s="94"/>
      <c r="L159" s="94" t="s">
        <v>100</v>
      </c>
      <c r="M159" s="94"/>
      <c r="N159" s="94"/>
      <c r="O159" s="234" t="s">
        <v>101</v>
      </c>
      <c r="P159" s="234"/>
    </row>
    <row r="160" spans="1:16" ht="15.75" x14ac:dyDescent="0.2">
      <c r="A160" s="94"/>
      <c r="B160" s="94"/>
      <c r="C160" s="94"/>
      <c r="D160" s="94"/>
      <c r="E160" s="94"/>
      <c r="F160" s="94"/>
      <c r="G160" s="94"/>
      <c r="H160" s="94" t="s">
        <v>15</v>
      </c>
      <c r="I160" s="94" t="s">
        <v>81</v>
      </c>
      <c r="J160" s="94"/>
      <c r="K160" s="94" t="s">
        <v>102</v>
      </c>
      <c r="L160" s="94" t="s">
        <v>82</v>
      </c>
      <c r="M160" s="94" t="s">
        <v>219</v>
      </c>
      <c r="N160" s="94" t="s">
        <v>232</v>
      </c>
      <c r="O160" s="234"/>
      <c r="P160" s="234"/>
    </row>
    <row r="161" spans="1:16" ht="47.25" x14ac:dyDescent="0.2">
      <c r="A161" s="94"/>
      <c r="B161" s="94"/>
      <c r="C161" s="68" t="s">
        <v>83</v>
      </c>
      <c r="D161" s="68" t="s">
        <v>84</v>
      </c>
      <c r="E161" s="68" t="s">
        <v>85</v>
      </c>
      <c r="F161" s="68" t="s">
        <v>86</v>
      </c>
      <c r="G161" s="68" t="s">
        <v>87</v>
      </c>
      <c r="H161" s="94"/>
      <c r="I161" s="68" t="s">
        <v>53</v>
      </c>
      <c r="J161" s="68" t="s">
        <v>22</v>
      </c>
      <c r="K161" s="94"/>
      <c r="L161" s="94"/>
      <c r="M161" s="94"/>
      <c r="N161" s="94"/>
      <c r="O161" s="70" t="s">
        <v>88</v>
      </c>
      <c r="P161" s="70" t="s">
        <v>89</v>
      </c>
    </row>
    <row r="162" spans="1:16" ht="15.75" x14ac:dyDescent="0.2">
      <c r="A162" s="68">
        <v>1</v>
      </c>
      <c r="B162" s="68">
        <v>2</v>
      </c>
      <c r="C162" s="68">
        <v>3</v>
      </c>
      <c r="D162" s="68">
        <v>4</v>
      </c>
      <c r="E162" s="68">
        <v>5</v>
      </c>
      <c r="F162" s="68">
        <v>6</v>
      </c>
      <c r="G162" s="68">
        <v>7</v>
      </c>
      <c r="H162" s="68">
        <v>8</v>
      </c>
      <c r="I162" s="68">
        <v>9</v>
      </c>
      <c r="J162" s="68">
        <v>10</v>
      </c>
      <c r="K162" s="68">
        <v>11</v>
      </c>
      <c r="L162" s="68">
        <v>12</v>
      </c>
      <c r="M162" s="68">
        <v>13</v>
      </c>
      <c r="N162" s="70">
        <v>14</v>
      </c>
      <c r="O162" s="70">
        <v>15</v>
      </c>
      <c r="P162" s="70">
        <v>16</v>
      </c>
    </row>
    <row r="163" spans="1:16" ht="141.75" x14ac:dyDescent="0.2">
      <c r="A163" s="68">
        <v>1</v>
      </c>
      <c r="B163" s="74" t="s">
        <v>238</v>
      </c>
      <c r="C163" s="68" t="s">
        <v>227</v>
      </c>
      <c r="D163" s="68"/>
      <c r="E163" s="68"/>
      <c r="F163" s="68" t="s">
        <v>117</v>
      </c>
      <c r="G163" s="68"/>
      <c r="H163" s="68" t="s">
        <v>118</v>
      </c>
      <c r="I163" s="68" t="s">
        <v>119</v>
      </c>
      <c r="J163" s="68" t="s">
        <v>120</v>
      </c>
      <c r="K163" s="68"/>
      <c r="L163" s="68">
        <v>1688</v>
      </c>
      <c r="M163" s="68">
        <v>1688</v>
      </c>
      <c r="N163" s="70">
        <v>1688</v>
      </c>
      <c r="O163" s="70">
        <v>5</v>
      </c>
      <c r="P163" s="70"/>
    </row>
    <row r="164" spans="1:16" ht="141.75" x14ac:dyDescent="0.2">
      <c r="A164" s="68">
        <v>2</v>
      </c>
      <c r="B164" s="74" t="s">
        <v>238</v>
      </c>
      <c r="C164" s="68" t="s">
        <v>227</v>
      </c>
      <c r="D164" s="68"/>
      <c r="E164" s="68"/>
      <c r="F164" s="68" t="s">
        <v>117</v>
      </c>
      <c r="G164" s="68"/>
      <c r="H164" s="68" t="s">
        <v>121</v>
      </c>
      <c r="I164" s="68" t="s">
        <v>96</v>
      </c>
      <c r="J164" s="68" t="s">
        <v>97</v>
      </c>
      <c r="K164" s="68"/>
      <c r="L164" s="68">
        <v>2</v>
      </c>
      <c r="M164" s="68">
        <v>2</v>
      </c>
      <c r="N164" s="70">
        <v>2</v>
      </c>
      <c r="O164" s="70">
        <v>5</v>
      </c>
      <c r="P164" s="70"/>
    </row>
    <row r="165" spans="1:16" ht="15.75" x14ac:dyDescent="0.2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44"/>
      <c r="O165" s="44"/>
      <c r="P165" s="44"/>
    </row>
    <row r="166" spans="1:16" ht="15.75" x14ac:dyDescent="0.2">
      <c r="A166" s="86" t="s">
        <v>106</v>
      </c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</row>
    <row r="167" spans="1:16" ht="15.75" x14ac:dyDescent="0.2">
      <c r="A167" s="66"/>
      <c r="B167" s="66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44"/>
      <c r="O167" s="44"/>
      <c r="P167" s="44"/>
    </row>
    <row r="168" spans="1:16" ht="15.75" x14ac:dyDescent="0.2">
      <c r="A168" s="94" t="s">
        <v>74</v>
      </c>
      <c r="B168" s="94" t="s">
        <v>10</v>
      </c>
      <c r="C168" s="94" t="s">
        <v>107</v>
      </c>
      <c r="D168" s="94"/>
      <c r="E168" s="94"/>
      <c r="F168" s="94" t="s">
        <v>108</v>
      </c>
      <c r="G168" s="94"/>
      <c r="H168" s="94"/>
      <c r="I168" s="94" t="s">
        <v>109</v>
      </c>
      <c r="J168" s="94"/>
      <c r="K168" s="94"/>
      <c r="L168" s="94" t="s">
        <v>110</v>
      </c>
      <c r="M168" s="94"/>
      <c r="N168" s="94"/>
      <c r="O168" s="67"/>
      <c r="P168" s="67"/>
    </row>
    <row r="169" spans="1:16" ht="15.75" x14ac:dyDescent="0.2">
      <c r="A169" s="94"/>
      <c r="B169" s="94"/>
      <c r="C169" s="68" t="str">
        <f t="shared" ref="C169:E169" si="8">K14</f>
        <v>2026 год</v>
      </c>
      <c r="D169" s="68" t="str">
        <f t="shared" si="8"/>
        <v>2027 год</v>
      </c>
      <c r="E169" s="68" t="str">
        <f t="shared" si="8"/>
        <v>2028 год</v>
      </c>
      <c r="F169" s="68" t="str">
        <f t="shared" ref="F169:H169" si="9">K14</f>
        <v>2026 год</v>
      </c>
      <c r="G169" s="68" t="str">
        <f t="shared" si="9"/>
        <v>2027 год</v>
      </c>
      <c r="H169" s="68" t="str">
        <f t="shared" si="9"/>
        <v>2028 год</v>
      </c>
      <c r="I169" s="68" t="str">
        <f t="shared" ref="I169:K169" si="10">K14</f>
        <v>2026 год</v>
      </c>
      <c r="J169" s="68" t="str">
        <f t="shared" si="10"/>
        <v>2027 год</v>
      </c>
      <c r="K169" s="68" t="str">
        <f t="shared" si="10"/>
        <v>2028 год</v>
      </c>
      <c r="L169" s="68" t="str">
        <f t="shared" ref="L169:N169" si="11">K14</f>
        <v>2026 год</v>
      </c>
      <c r="M169" s="68" t="str">
        <f t="shared" si="11"/>
        <v>2027 год</v>
      </c>
      <c r="N169" s="68" t="str">
        <f t="shared" si="11"/>
        <v>2028 год</v>
      </c>
      <c r="O169" s="67"/>
      <c r="P169" s="67"/>
    </row>
    <row r="170" spans="1:16" ht="15.75" x14ac:dyDescent="0.2">
      <c r="A170" s="68">
        <v>1</v>
      </c>
      <c r="B170" s="68">
        <v>2</v>
      </c>
      <c r="C170" s="68">
        <v>3</v>
      </c>
      <c r="D170" s="68">
        <v>4</v>
      </c>
      <c r="E170" s="68">
        <v>5</v>
      </c>
      <c r="F170" s="68">
        <v>6</v>
      </c>
      <c r="G170" s="68">
        <v>7</v>
      </c>
      <c r="H170" s="68">
        <v>8</v>
      </c>
      <c r="I170" s="68">
        <v>9</v>
      </c>
      <c r="J170" s="68">
        <v>10</v>
      </c>
      <c r="K170" s="68">
        <v>11</v>
      </c>
      <c r="L170" s="68">
        <v>12</v>
      </c>
      <c r="M170" s="68">
        <v>13</v>
      </c>
      <c r="N170" s="70">
        <v>14</v>
      </c>
      <c r="O170" s="67"/>
      <c r="P170" s="67"/>
    </row>
    <row r="171" spans="1:16" ht="15.75" x14ac:dyDescent="0.2">
      <c r="A171" s="68">
        <v>1</v>
      </c>
      <c r="B171" s="74" t="s">
        <v>238</v>
      </c>
      <c r="C171" s="63">
        <v>37.828350272000002</v>
      </c>
      <c r="D171" s="63">
        <v>37.828350272000002</v>
      </c>
      <c r="E171" s="63">
        <v>37.828350272000002</v>
      </c>
      <c r="F171" s="26">
        <v>63854.255259999998</v>
      </c>
      <c r="G171" s="26">
        <v>63854.255259999998</v>
      </c>
      <c r="H171" s="26">
        <v>63854.255259999998</v>
      </c>
      <c r="I171" s="26"/>
      <c r="J171" s="26"/>
      <c r="K171" s="26"/>
      <c r="L171" s="26"/>
      <c r="M171" s="26"/>
      <c r="N171" s="48"/>
      <c r="O171" s="49"/>
      <c r="P171" s="49"/>
    </row>
    <row r="172" spans="1:16" ht="15.75" x14ac:dyDescent="0.2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44"/>
      <c r="O172" s="44"/>
      <c r="P172" s="44"/>
    </row>
    <row r="173" spans="1:16" ht="15.75" x14ac:dyDescent="0.25">
      <c r="A173" s="17" t="s">
        <v>212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69"/>
      <c r="M173" s="69"/>
      <c r="N173" s="44"/>
      <c r="O173" s="44"/>
      <c r="P173" s="44"/>
    </row>
    <row r="174" spans="1:16" ht="15.75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69"/>
      <c r="M174" s="69"/>
      <c r="N174" s="44"/>
      <c r="O174" s="44"/>
      <c r="P174" s="44"/>
    </row>
    <row r="175" spans="1:16" ht="15.75" x14ac:dyDescent="0.2">
      <c r="A175" s="232" t="s">
        <v>48</v>
      </c>
      <c r="B175" s="232"/>
      <c r="C175" s="232"/>
      <c r="D175" s="232"/>
      <c r="E175" s="232"/>
      <c r="F175" s="232"/>
      <c r="G175" s="232"/>
      <c r="H175" s="232"/>
      <c r="I175" s="232"/>
      <c r="J175" s="232"/>
      <c r="K175" s="232"/>
      <c r="L175" s="69"/>
      <c r="M175" s="69"/>
      <c r="N175" s="44"/>
      <c r="O175" s="44"/>
      <c r="P175" s="44"/>
    </row>
    <row r="176" spans="1:16" ht="15.75" x14ac:dyDescent="0.2">
      <c r="A176" s="233" t="s">
        <v>49</v>
      </c>
      <c r="B176" s="233"/>
      <c r="C176" s="233" t="s">
        <v>50</v>
      </c>
      <c r="D176" s="233"/>
      <c r="E176" s="233" t="s">
        <v>51</v>
      </c>
      <c r="F176" s="233"/>
      <c r="G176" s="233" t="s">
        <v>52</v>
      </c>
      <c r="H176" s="233"/>
      <c r="I176" s="233" t="s">
        <v>53</v>
      </c>
      <c r="J176" s="233"/>
      <c r="K176" s="233"/>
      <c r="L176" s="69"/>
      <c r="M176" s="69"/>
      <c r="N176" s="44"/>
      <c r="O176" s="44"/>
      <c r="P176" s="44"/>
    </row>
    <row r="177" spans="1:16" ht="15.75" x14ac:dyDescent="0.2">
      <c r="A177" s="228">
        <v>1</v>
      </c>
      <c r="B177" s="228"/>
      <c r="C177" s="228">
        <v>2</v>
      </c>
      <c r="D177" s="228"/>
      <c r="E177" s="229" t="s">
        <v>54</v>
      </c>
      <c r="F177" s="229"/>
      <c r="G177" s="229" t="s">
        <v>55</v>
      </c>
      <c r="H177" s="229"/>
      <c r="I177" s="228">
        <v>5</v>
      </c>
      <c r="J177" s="228"/>
      <c r="K177" s="228"/>
      <c r="L177" s="69"/>
      <c r="M177" s="69"/>
      <c r="N177" s="44"/>
      <c r="O177" s="44"/>
      <c r="P177" s="44"/>
    </row>
    <row r="178" spans="1:16" ht="15.75" x14ac:dyDescent="0.25">
      <c r="A178" s="230"/>
      <c r="B178" s="230"/>
      <c r="C178" s="230"/>
      <c r="D178" s="230"/>
      <c r="E178" s="231"/>
      <c r="F178" s="231"/>
      <c r="G178" s="231"/>
      <c r="H178" s="231"/>
      <c r="I178" s="230"/>
      <c r="J178" s="230"/>
      <c r="K178" s="230"/>
      <c r="L178" s="69"/>
      <c r="M178" s="69"/>
      <c r="N178" s="44"/>
      <c r="O178" s="44"/>
      <c r="P178" s="44"/>
    </row>
    <row r="179" spans="1:16" ht="15.75" x14ac:dyDescent="0.25">
      <c r="A179" s="41"/>
      <c r="B179" s="41"/>
      <c r="C179" s="41"/>
      <c r="D179" s="41"/>
      <c r="E179" s="42"/>
      <c r="F179" s="42"/>
      <c r="G179" s="42"/>
      <c r="H179" s="42"/>
      <c r="I179" s="41"/>
      <c r="J179" s="41"/>
      <c r="K179" s="41"/>
      <c r="L179" s="69"/>
      <c r="M179" s="69"/>
      <c r="N179" s="44"/>
      <c r="O179" s="44"/>
      <c r="P179" s="44"/>
    </row>
    <row r="180" spans="1:16" ht="15.75" x14ac:dyDescent="0.25">
      <c r="A180" s="17" t="s">
        <v>215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9"/>
      <c r="M180" s="19"/>
      <c r="N180" s="44"/>
      <c r="O180" s="44"/>
      <c r="P180" s="44"/>
    </row>
    <row r="181" spans="1:16" ht="15.75" x14ac:dyDescent="0.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9"/>
      <c r="M181" s="19"/>
      <c r="N181" s="44"/>
      <c r="O181" s="44"/>
      <c r="P181" s="44"/>
    </row>
    <row r="182" spans="1:16" ht="15.75" x14ac:dyDescent="0.25">
      <c r="A182" s="238" t="s">
        <v>216</v>
      </c>
      <c r="B182" s="238"/>
      <c r="C182" s="238"/>
      <c r="D182" s="238"/>
      <c r="E182" s="238"/>
      <c r="F182" s="239"/>
      <c r="G182" s="239"/>
      <c r="H182" s="239"/>
      <c r="I182" s="239"/>
      <c r="J182" s="239"/>
      <c r="K182" s="239"/>
      <c r="L182" s="19"/>
      <c r="M182" s="19"/>
      <c r="N182" s="44"/>
      <c r="O182" s="44"/>
      <c r="P182" s="44"/>
    </row>
    <row r="183" spans="1:16" ht="15.75" x14ac:dyDescent="0.25">
      <c r="A183" s="43"/>
      <c r="B183" s="43"/>
      <c r="C183" s="43"/>
      <c r="D183" s="43"/>
      <c r="E183" s="43"/>
      <c r="F183" s="240" t="s">
        <v>213</v>
      </c>
      <c r="G183" s="240"/>
      <c r="H183" s="240"/>
      <c r="I183" s="240"/>
      <c r="J183" s="240"/>
      <c r="K183" s="240"/>
      <c r="L183" s="19"/>
      <c r="M183" s="19"/>
      <c r="N183" s="44"/>
      <c r="O183" s="44"/>
      <c r="P183" s="44"/>
    </row>
    <row r="184" spans="1:16" ht="15.75" x14ac:dyDescent="0.25">
      <c r="A184" s="238" t="s">
        <v>217</v>
      </c>
      <c r="B184" s="238"/>
      <c r="C184" s="238"/>
      <c r="D184" s="238"/>
      <c r="E184" s="238"/>
      <c r="F184"/>
      <c r="G184"/>
      <c r="H184"/>
      <c r="I184"/>
      <c r="J184"/>
      <c r="K184"/>
      <c r="L184" s="19"/>
      <c r="M184" s="19"/>
      <c r="N184" s="44"/>
      <c r="O184" s="44"/>
      <c r="P184" s="44"/>
    </row>
    <row r="185" spans="1:16" ht="15.75" x14ac:dyDescent="0.2">
      <c r="A185"/>
      <c r="B185"/>
      <c r="C185"/>
      <c r="D185"/>
      <c r="E185"/>
      <c r="F185"/>
      <c r="G185"/>
      <c r="H185"/>
      <c r="I185"/>
      <c r="J185"/>
      <c r="K185"/>
      <c r="L185" s="19"/>
      <c r="M185" s="19"/>
      <c r="N185" s="44"/>
      <c r="O185" s="44"/>
      <c r="P185" s="44"/>
    </row>
    <row r="186" spans="1:16" ht="15.75" x14ac:dyDescent="0.2">
      <c r="A186" s="233" t="s">
        <v>214</v>
      </c>
      <c r="B186" s="233"/>
      <c r="C186" s="233" t="s">
        <v>111</v>
      </c>
      <c r="D186" s="233"/>
      <c r="E186" s="233"/>
      <c r="F186" s="233"/>
      <c r="G186" s="233"/>
      <c r="H186" s="233" t="s">
        <v>112</v>
      </c>
      <c r="I186" s="233"/>
      <c r="J186" s="233" t="s">
        <v>113</v>
      </c>
      <c r="K186" s="233"/>
      <c r="L186" s="19"/>
      <c r="M186" s="19"/>
      <c r="N186" s="44"/>
      <c r="O186" s="44"/>
      <c r="P186" s="44"/>
    </row>
    <row r="187" spans="1:16" ht="15.75" x14ac:dyDescent="0.2">
      <c r="A187" s="228">
        <v>1</v>
      </c>
      <c r="B187" s="228"/>
      <c r="C187" s="233">
        <v>2</v>
      </c>
      <c r="D187" s="233"/>
      <c r="E187" s="233"/>
      <c r="F187" s="233"/>
      <c r="G187" s="233"/>
      <c r="H187" s="233"/>
      <c r="I187" s="233"/>
      <c r="J187" s="233"/>
      <c r="K187" s="233"/>
      <c r="L187" s="19"/>
      <c r="M187" s="19"/>
      <c r="N187" s="44"/>
      <c r="O187" s="44"/>
      <c r="P187" s="44"/>
    </row>
    <row r="188" spans="1:16" ht="15.75" x14ac:dyDescent="0.25">
      <c r="A188" s="230"/>
      <c r="B188" s="230"/>
      <c r="C188" s="233"/>
      <c r="D188" s="233"/>
      <c r="E188" s="233"/>
      <c r="F188" s="233"/>
      <c r="G188" s="233"/>
      <c r="H188" s="233"/>
      <c r="I188" s="233"/>
      <c r="J188" s="233"/>
      <c r="K188" s="233"/>
      <c r="L188" s="19"/>
      <c r="M188" s="19"/>
      <c r="N188" s="44"/>
      <c r="O188" s="44"/>
      <c r="P188" s="44"/>
    </row>
  </sheetData>
  <mergeCells count="281">
    <mergeCell ref="A43:E43"/>
    <mergeCell ref="F43:K43"/>
    <mergeCell ref="F44:K44"/>
    <mergeCell ref="A45:E45"/>
    <mergeCell ref="A47:B47"/>
    <mergeCell ref="C47:G47"/>
    <mergeCell ref="H47:I47"/>
    <mergeCell ref="J47:K47"/>
    <mergeCell ref="A36:K36"/>
    <mergeCell ref="A37:B37"/>
    <mergeCell ref="C37:D37"/>
    <mergeCell ref="E37:F37"/>
    <mergeCell ref="G37:H37"/>
    <mergeCell ref="I37:K37"/>
    <mergeCell ref="A38:B38"/>
    <mergeCell ref="A93:E93"/>
    <mergeCell ref="F93:K93"/>
    <mergeCell ref="A88:B88"/>
    <mergeCell ref="C88:D88"/>
    <mergeCell ref="E88:F88"/>
    <mergeCell ref="G88:H88"/>
    <mergeCell ref="I88:K88"/>
    <mergeCell ref="A89:B89"/>
    <mergeCell ref="C38:D38"/>
    <mergeCell ref="E38:F38"/>
    <mergeCell ref="G38:H38"/>
    <mergeCell ref="I38:K38"/>
    <mergeCell ref="A39:B39"/>
    <mergeCell ref="C39:D39"/>
    <mergeCell ref="E39:F39"/>
    <mergeCell ref="G39:H39"/>
    <mergeCell ref="I39:K39"/>
    <mergeCell ref="A77:P77"/>
    <mergeCell ref="A79:A80"/>
    <mergeCell ref="B79:B80"/>
    <mergeCell ref="C79:E79"/>
    <mergeCell ref="F79:H79"/>
    <mergeCell ref="I79:K79"/>
    <mergeCell ref="L79:N79"/>
    <mergeCell ref="F94:K94"/>
    <mergeCell ref="A95:E95"/>
    <mergeCell ref="A97:B97"/>
    <mergeCell ref="C97:G97"/>
    <mergeCell ref="H97:I97"/>
    <mergeCell ref="J97:K97"/>
    <mergeCell ref="H113:H114"/>
    <mergeCell ref="I113:J113"/>
    <mergeCell ref="K113:K114"/>
    <mergeCell ref="A101:P101"/>
    <mergeCell ref="L113:L114"/>
    <mergeCell ref="M113:M114"/>
    <mergeCell ref="A103:K103"/>
    <mergeCell ref="N103:O106"/>
    <mergeCell ref="P103:P106"/>
    <mergeCell ref="A104:K104"/>
    <mergeCell ref="A106:K106"/>
    <mergeCell ref="A99:B99"/>
    <mergeCell ref="A98:B98"/>
    <mergeCell ref="C98:G98"/>
    <mergeCell ref="H98:I98"/>
    <mergeCell ref="J98:K98"/>
    <mergeCell ref="C99:G99"/>
    <mergeCell ref="H99:I99"/>
    <mergeCell ref="A187:B187"/>
    <mergeCell ref="C187:G187"/>
    <mergeCell ref="H187:I187"/>
    <mergeCell ref="J187:K187"/>
    <mergeCell ref="A188:B188"/>
    <mergeCell ref="C188:G188"/>
    <mergeCell ref="H188:I188"/>
    <mergeCell ref="J188:K188"/>
    <mergeCell ref="A182:E182"/>
    <mergeCell ref="F182:K182"/>
    <mergeCell ref="J186:K186"/>
    <mergeCell ref="F183:K183"/>
    <mergeCell ref="A184:E184"/>
    <mergeCell ref="A186:B186"/>
    <mergeCell ref="C186:G186"/>
    <mergeCell ref="H186:I186"/>
    <mergeCell ref="A138:B138"/>
    <mergeCell ref="C138:D138"/>
    <mergeCell ref="E138:F138"/>
    <mergeCell ref="G138:H138"/>
    <mergeCell ref="I138:K138"/>
    <mergeCell ref="A139:B139"/>
    <mergeCell ref="C139:D139"/>
    <mergeCell ref="E139:F139"/>
    <mergeCell ref="G139:H139"/>
    <mergeCell ref="I139:K139"/>
    <mergeCell ref="A127:P127"/>
    <mergeCell ref="A129:A130"/>
    <mergeCell ref="B129:B130"/>
    <mergeCell ref="C129:E129"/>
    <mergeCell ref="F129:H129"/>
    <mergeCell ref="I129:K129"/>
    <mergeCell ref="L129:N129"/>
    <mergeCell ref="A136:K136"/>
    <mergeCell ref="A137:B137"/>
    <mergeCell ref="C137:D137"/>
    <mergeCell ref="E137:F137"/>
    <mergeCell ref="G137:H137"/>
    <mergeCell ref="I137:K137"/>
    <mergeCell ref="O120:P121"/>
    <mergeCell ref="H121:H122"/>
    <mergeCell ref="I121:J121"/>
    <mergeCell ref="K121:K122"/>
    <mergeCell ref="L121:L122"/>
    <mergeCell ref="M121:M122"/>
    <mergeCell ref="N121:N122"/>
    <mergeCell ref="A120:A122"/>
    <mergeCell ref="B120:B122"/>
    <mergeCell ref="C120:E121"/>
    <mergeCell ref="F120:G121"/>
    <mergeCell ref="H120:K120"/>
    <mergeCell ref="L120:N120"/>
    <mergeCell ref="A118:P118"/>
    <mergeCell ref="A107:K107"/>
    <mergeCell ref="A109:P109"/>
    <mergeCell ref="A110:P110"/>
    <mergeCell ref="A112:A114"/>
    <mergeCell ref="B112:B114"/>
    <mergeCell ref="C112:E113"/>
    <mergeCell ref="F112:G113"/>
    <mergeCell ref="H112:J112"/>
    <mergeCell ref="K112:M112"/>
    <mergeCell ref="N112:O113"/>
    <mergeCell ref="J99:K99"/>
    <mergeCell ref="O70:P71"/>
    <mergeCell ref="H71:H72"/>
    <mergeCell ref="I71:J71"/>
    <mergeCell ref="K71:K72"/>
    <mergeCell ref="L71:L72"/>
    <mergeCell ref="M71:M72"/>
    <mergeCell ref="N71:N72"/>
    <mergeCell ref="A70:A72"/>
    <mergeCell ref="B70:B72"/>
    <mergeCell ref="C70:E71"/>
    <mergeCell ref="F70:G71"/>
    <mergeCell ref="H70:K70"/>
    <mergeCell ref="L70:N70"/>
    <mergeCell ref="C89:D89"/>
    <mergeCell ref="E89:F89"/>
    <mergeCell ref="G89:H89"/>
    <mergeCell ref="I89:K89"/>
    <mergeCell ref="A86:K86"/>
    <mergeCell ref="A87:B87"/>
    <mergeCell ref="C87:D87"/>
    <mergeCell ref="E87:F87"/>
    <mergeCell ref="G87:H87"/>
    <mergeCell ref="I87:K87"/>
    <mergeCell ref="H63:H64"/>
    <mergeCell ref="I63:J63"/>
    <mergeCell ref="K63:K64"/>
    <mergeCell ref="L63:L64"/>
    <mergeCell ref="M63:M64"/>
    <mergeCell ref="A68:P68"/>
    <mergeCell ref="A57:K57"/>
    <mergeCell ref="A59:P59"/>
    <mergeCell ref="A60:P60"/>
    <mergeCell ref="A62:A64"/>
    <mergeCell ref="B62:B64"/>
    <mergeCell ref="C62:E63"/>
    <mergeCell ref="F62:G63"/>
    <mergeCell ref="H62:J62"/>
    <mergeCell ref="K62:M62"/>
    <mergeCell ref="N62:O63"/>
    <mergeCell ref="A51:P51"/>
    <mergeCell ref="A53:K53"/>
    <mergeCell ref="N53:O56"/>
    <mergeCell ref="P53:P56"/>
    <mergeCell ref="A54:K54"/>
    <mergeCell ref="A56:K56"/>
    <mergeCell ref="A48:B48"/>
    <mergeCell ref="C48:G48"/>
    <mergeCell ref="H48:I48"/>
    <mergeCell ref="J48:K48"/>
    <mergeCell ref="A49:B49"/>
    <mergeCell ref="C49:G49"/>
    <mergeCell ref="H49:I49"/>
    <mergeCell ref="J49:K49"/>
    <mergeCell ref="A27:P27"/>
    <mergeCell ref="A29:A30"/>
    <mergeCell ref="B29:B30"/>
    <mergeCell ref="C29:E29"/>
    <mergeCell ref="F29:H29"/>
    <mergeCell ref="I29:K29"/>
    <mergeCell ref="L29:N29"/>
    <mergeCell ref="O21:P22"/>
    <mergeCell ref="H22:H23"/>
    <mergeCell ref="I22:J22"/>
    <mergeCell ref="K22:K23"/>
    <mergeCell ref="L22:L23"/>
    <mergeCell ref="M22:M23"/>
    <mergeCell ref="N22:N23"/>
    <mergeCell ref="A21:A23"/>
    <mergeCell ref="B21:B23"/>
    <mergeCell ref="C21:E22"/>
    <mergeCell ref="F21:G22"/>
    <mergeCell ref="H21:K21"/>
    <mergeCell ref="L21:N21"/>
    <mergeCell ref="A19:P19"/>
    <mergeCell ref="A8:K8"/>
    <mergeCell ref="A10:P10"/>
    <mergeCell ref="A11:P11"/>
    <mergeCell ref="A13:A15"/>
    <mergeCell ref="B13:B15"/>
    <mergeCell ref="C13:E14"/>
    <mergeCell ref="F13:G14"/>
    <mergeCell ref="H13:J13"/>
    <mergeCell ref="K13:M13"/>
    <mergeCell ref="N13:O14"/>
    <mergeCell ref="A1:P1"/>
    <mergeCell ref="A2:P2"/>
    <mergeCell ref="A4:K4"/>
    <mergeCell ref="N4:O7"/>
    <mergeCell ref="P4:P7"/>
    <mergeCell ref="A5:K5"/>
    <mergeCell ref="A7:K7"/>
    <mergeCell ref="H14:H15"/>
    <mergeCell ref="I14:J14"/>
    <mergeCell ref="K14:K15"/>
    <mergeCell ref="L14:L15"/>
    <mergeCell ref="M14:M15"/>
    <mergeCell ref="A141:P141"/>
    <mergeCell ref="A142:K142"/>
    <mergeCell ref="N142:O145"/>
    <mergeCell ref="P142:P145"/>
    <mergeCell ref="A143:K143"/>
    <mergeCell ref="A145:K145"/>
    <mergeCell ref="A146:K146"/>
    <mergeCell ref="A148:P148"/>
    <mergeCell ref="A149:P149"/>
    <mergeCell ref="A151:A153"/>
    <mergeCell ref="B151:B153"/>
    <mergeCell ref="C151:E152"/>
    <mergeCell ref="F151:G152"/>
    <mergeCell ref="H151:J151"/>
    <mergeCell ref="K151:M151"/>
    <mergeCell ref="N151:O152"/>
    <mergeCell ref="H152:H153"/>
    <mergeCell ref="I152:J152"/>
    <mergeCell ref="K152:K153"/>
    <mergeCell ref="L152:L153"/>
    <mergeCell ref="M152:M153"/>
    <mergeCell ref="A157:P157"/>
    <mergeCell ref="A159:A161"/>
    <mergeCell ref="B159:B161"/>
    <mergeCell ref="C159:E160"/>
    <mergeCell ref="F159:G160"/>
    <mergeCell ref="H159:K159"/>
    <mergeCell ref="L159:N159"/>
    <mergeCell ref="O159:P160"/>
    <mergeCell ref="H160:H161"/>
    <mergeCell ref="I160:J160"/>
    <mergeCell ref="K160:K161"/>
    <mergeCell ref="L160:L161"/>
    <mergeCell ref="M160:M161"/>
    <mergeCell ref="N160:N161"/>
    <mergeCell ref="A166:P166"/>
    <mergeCell ref="A168:A169"/>
    <mergeCell ref="B168:B169"/>
    <mergeCell ref="C168:E168"/>
    <mergeCell ref="F168:H168"/>
    <mergeCell ref="I168:K168"/>
    <mergeCell ref="L168:N168"/>
    <mergeCell ref="A175:K175"/>
    <mergeCell ref="A176:B176"/>
    <mergeCell ref="C176:D176"/>
    <mergeCell ref="E176:F176"/>
    <mergeCell ref="G176:H176"/>
    <mergeCell ref="I176:K176"/>
    <mergeCell ref="A177:B177"/>
    <mergeCell ref="C177:D177"/>
    <mergeCell ref="E177:F177"/>
    <mergeCell ref="G177:H177"/>
    <mergeCell ref="I177:K177"/>
    <mergeCell ref="A178:B178"/>
    <mergeCell ref="C178:D178"/>
    <mergeCell ref="E178:F178"/>
    <mergeCell ref="G178:H178"/>
    <mergeCell ref="I178:K178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4" fitToWidth="0" fitToHeight="0" orientation="landscape" r:id="rId1"/>
  <headerFooter alignWithMargins="0"/>
  <rowBreaks count="2" manualBreakCount="2">
    <brk id="50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2"/>
  <sheetViews>
    <sheetView view="pageBreakPreview" zoomScale="80" zoomScaleNormal="100" zoomScaleSheetLayoutView="80" workbookViewId="0">
      <selection activeCell="I9" sqref="I9"/>
    </sheetView>
  </sheetViews>
  <sheetFormatPr defaultRowHeight="12.75" x14ac:dyDescent="0.2"/>
  <cols>
    <col min="1" max="1" width="6.5703125" style="15" customWidth="1"/>
    <col min="2" max="2" width="26.42578125" style="15" customWidth="1"/>
    <col min="3" max="3" width="25.28515625" style="15" customWidth="1"/>
    <col min="4" max="4" width="26.85546875" style="15" customWidth="1"/>
    <col min="5" max="5" width="14.7109375" style="15" customWidth="1"/>
    <col min="6" max="6" width="11" style="15" customWidth="1"/>
    <col min="7" max="7" width="15.7109375" style="15" customWidth="1"/>
    <col min="8" max="8" width="16.42578125" style="15" customWidth="1"/>
    <col min="9" max="9" width="17.28515625" style="15" customWidth="1"/>
    <col min="10" max="10" width="22" style="83" customWidth="1"/>
    <col min="11" max="11" width="22.42578125" style="83" customWidth="1"/>
    <col min="12" max="12" width="20.28515625" style="83" customWidth="1"/>
    <col min="13" max="15" width="11.2851562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28.15" customHeight="1" x14ac:dyDescent="0.2">
      <c r="A1" s="245" t="s">
        <v>125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39"/>
    </row>
    <row r="2" spans="1:16" ht="15" customHeight="1" x14ac:dyDescent="0.2">
      <c r="A2" s="22"/>
      <c r="B2" s="22"/>
      <c r="C2" s="22"/>
      <c r="D2" s="22"/>
      <c r="E2" s="22"/>
      <c r="F2" s="22"/>
      <c r="G2" s="18"/>
      <c r="H2" s="18"/>
      <c r="I2" s="18"/>
      <c r="J2" s="79"/>
      <c r="K2" s="79"/>
      <c r="L2" s="79"/>
      <c r="M2" s="18"/>
      <c r="N2" s="18"/>
      <c r="O2" s="18"/>
      <c r="P2" s="18"/>
    </row>
    <row r="3" spans="1:16" ht="70.900000000000006" customHeight="1" x14ac:dyDescent="0.2">
      <c r="A3" s="94" t="s">
        <v>74</v>
      </c>
      <c r="B3" s="94" t="s">
        <v>126</v>
      </c>
      <c r="C3" s="94" t="s">
        <v>10</v>
      </c>
      <c r="D3" s="94" t="s">
        <v>127</v>
      </c>
      <c r="E3" s="94"/>
      <c r="F3" s="94"/>
      <c r="G3" s="94" t="s">
        <v>128</v>
      </c>
      <c r="H3" s="94"/>
      <c r="I3" s="94"/>
      <c r="J3" s="244" t="s">
        <v>129</v>
      </c>
      <c r="K3" s="244"/>
      <c r="L3" s="244"/>
      <c r="M3" s="94" t="s">
        <v>130</v>
      </c>
      <c r="N3" s="94"/>
      <c r="O3" s="94"/>
      <c r="P3" s="18"/>
    </row>
    <row r="4" spans="1:16" ht="36.6" customHeight="1" x14ac:dyDescent="0.2">
      <c r="A4" s="94"/>
      <c r="B4" s="94"/>
      <c r="C4" s="94"/>
      <c r="D4" s="94" t="s">
        <v>15</v>
      </c>
      <c r="E4" s="94" t="s">
        <v>81</v>
      </c>
      <c r="F4" s="94"/>
      <c r="G4" s="94" t="s">
        <v>82</v>
      </c>
      <c r="H4" s="94" t="s">
        <v>219</v>
      </c>
      <c r="I4" s="94" t="s">
        <v>232</v>
      </c>
      <c r="J4" s="244" t="s">
        <v>82</v>
      </c>
      <c r="K4" s="244" t="s">
        <v>219</v>
      </c>
      <c r="L4" s="244" t="s">
        <v>232</v>
      </c>
      <c r="M4" s="94" t="s">
        <v>82</v>
      </c>
      <c r="N4" s="94" t="s">
        <v>219</v>
      </c>
      <c r="O4" s="94" t="s">
        <v>232</v>
      </c>
      <c r="P4" s="18"/>
    </row>
    <row r="5" spans="1:16" ht="24.6" customHeight="1" x14ac:dyDescent="0.2">
      <c r="A5" s="94"/>
      <c r="B5" s="94"/>
      <c r="C5" s="94"/>
      <c r="D5" s="94"/>
      <c r="E5" s="23" t="s">
        <v>53</v>
      </c>
      <c r="F5" s="23" t="s">
        <v>22</v>
      </c>
      <c r="G5" s="94"/>
      <c r="H5" s="94"/>
      <c r="I5" s="94"/>
      <c r="J5" s="244"/>
      <c r="K5" s="244"/>
      <c r="L5" s="244"/>
      <c r="M5" s="94"/>
      <c r="N5" s="94"/>
      <c r="O5" s="94"/>
      <c r="P5" s="18"/>
    </row>
    <row r="6" spans="1:16" ht="15.75" customHeight="1" x14ac:dyDescent="0.2">
      <c r="A6" s="55">
        <v>1</v>
      </c>
      <c r="B6" s="55">
        <v>2</v>
      </c>
      <c r="C6" s="55">
        <v>3</v>
      </c>
      <c r="D6" s="55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80">
        <v>10</v>
      </c>
      <c r="K6" s="80">
        <v>11</v>
      </c>
      <c r="L6" s="80">
        <v>12</v>
      </c>
      <c r="M6" s="23">
        <v>13</v>
      </c>
      <c r="N6" s="23">
        <v>14</v>
      </c>
      <c r="O6" s="23">
        <v>15</v>
      </c>
      <c r="P6" s="18"/>
    </row>
    <row r="7" spans="1:16" ht="61.5" customHeight="1" x14ac:dyDescent="0.2">
      <c r="A7" s="75">
        <v>1</v>
      </c>
      <c r="B7" s="75" t="s">
        <v>123</v>
      </c>
      <c r="C7" s="77" t="str">
        <f>'Часть 2 Работы'!B116</f>
        <v>38А062001000000010002</v>
      </c>
      <c r="D7" s="56" t="s">
        <v>118</v>
      </c>
      <c r="E7" s="40" t="s">
        <v>119</v>
      </c>
      <c r="F7" s="23" t="s">
        <v>120</v>
      </c>
      <c r="G7" s="24">
        <v>1269939.1100000001</v>
      </c>
      <c r="H7" s="24">
        <v>1269939.1100000001</v>
      </c>
      <c r="I7" s="52">
        <v>1269939.1100000001</v>
      </c>
      <c r="J7" s="81">
        <f>456904.62361</f>
        <v>456904.62361000001</v>
      </c>
      <c r="K7" s="81">
        <f>458391824.3/1000</f>
        <v>458391.82430000004</v>
      </c>
      <c r="L7" s="81">
        <f>458391824.3/1000</f>
        <v>458391.82430000004</v>
      </c>
      <c r="M7" s="53"/>
      <c r="N7" s="26"/>
      <c r="O7" s="26"/>
      <c r="P7" s="27"/>
    </row>
    <row r="8" spans="1:16" ht="60.75" customHeight="1" x14ac:dyDescent="0.2">
      <c r="A8" s="75">
        <v>2</v>
      </c>
      <c r="B8" s="76" t="s">
        <v>115</v>
      </c>
      <c r="C8" s="76" t="str">
        <f>'Часть 2 Работы'!B66</f>
        <v>38А01200100000001002</v>
      </c>
      <c r="D8" s="57" t="s">
        <v>118</v>
      </c>
      <c r="E8" s="57" t="s">
        <v>119</v>
      </c>
      <c r="F8" s="57" t="s">
        <v>120</v>
      </c>
      <c r="G8" s="58">
        <v>5180471.21</v>
      </c>
      <c r="H8" s="58">
        <v>5180471.21</v>
      </c>
      <c r="I8" s="58">
        <v>5180471.21</v>
      </c>
      <c r="J8" s="81">
        <v>1552065.7035999999</v>
      </c>
      <c r="K8" s="58">
        <f>1669591116.68/1000</f>
        <v>1669591.11668</v>
      </c>
      <c r="L8" s="58">
        <f>1669591116.68/1000</f>
        <v>1669591.11668</v>
      </c>
      <c r="M8" s="59"/>
      <c r="N8" s="53"/>
      <c r="O8" s="26"/>
      <c r="P8" s="27"/>
    </row>
    <row r="9" spans="1:16" ht="44.45" customHeight="1" x14ac:dyDescent="0.2">
      <c r="A9" s="75">
        <v>3</v>
      </c>
      <c r="B9" s="76" t="s">
        <v>69</v>
      </c>
      <c r="C9" s="76" t="str">
        <f>'Часть 2 Работы'!B17</f>
        <v>359Т22001000000010002</v>
      </c>
      <c r="D9" s="60" t="s">
        <v>103</v>
      </c>
      <c r="E9" s="57" t="s">
        <v>104</v>
      </c>
      <c r="F9" s="57" t="s">
        <v>105</v>
      </c>
      <c r="G9" s="61">
        <v>1780.7170000000001</v>
      </c>
      <c r="H9" s="61">
        <v>1780.7170000000001</v>
      </c>
      <c r="I9" s="61">
        <v>1780.7170000000001</v>
      </c>
      <c r="J9" s="58">
        <f>310600000/1000</f>
        <v>310600</v>
      </c>
      <c r="K9" s="58">
        <f>310000000/1000</f>
        <v>310000</v>
      </c>
      <c r="L9" s="58">
        <f>310000000/1000</f>
        <v>310000</v>
      </c>
      <c r="M9" s="59"/>
      <c r="N9" s="53"/>
      <c r="O9" s="26"/>
      <c r="P9" s="27"/>
    </row>
    <row r="10" spans="1:16" ht="63" x14ac:dyDescent="0.2">
      <c r="A10" s="75">
        <v>4</v>
      </c>
      <c r="B10" s="76" t="s">
        <v>225</v>
      </c>
      <c r="C10" s="76" t="s">
        <v>238</v>
      </c>
      <c r="D10" s="71" t="s">
        <v>118</v>
      </c>
      <c r="E10" s="71" t="s">
        <v>119</v>
      </c>
      <c r="F10" s="71" t="s">
        <v>120</v>
      </c>
      <c r="G10" s="61">
        <v>1688</v>
      </c>
      <c r="H10" s="61">
        <v>1688</v>
      </c>
      <c r="I10" s="62">
        <v>1688</v>
      </c>
      <c r="J10" s="58">
        <f>63854255.26/1000</f>
        <v>63854.255259999998</v>
      </c>
      <c r="K10" s="58">
        <f>63854255.26/1000</f>
        <v>63854.255259999998</v>
      </c>
      <c r="L10" s="58">
        <f>63854255.26/1000</f>
        <v>63854.255259999998</v>
      </c>
      <c r="M10" s="72"/>
      <c r="N10" s="53"/>
      <c r="O10" s="26"/>
      <c r="P10" s="27"/>
    </row>
    <row r="11" spans="1:16" ht="26.45" customHeight="1" x14ac:dyDescent="0.2">
      <c r="A11" s="241" t="s">
        <v>131</v>
      </c>
      <c r="B11" s="242"/>
      <c r="C11" s="242"/>
      <c r="D11" s="242"/>
      <c r="E11" s="242"/>
      <c r="F11" s="242"/>
      <c r="G11" s="242"/>
      <c r="H11" s="242"/>
      <c r="I11" s="243"/>
      <c r="J11" s="82">
        <f>J7+J8+J9+J10</f>
        <v>2383424.5824699998</v>
      </c>
      <c r="K11" s="82">
        <f>K7+K8+K9+K10</f>
        <v>2501837.19624</v>
      </c>
      <c r="L11" s="82">
        <f>L7+L8+L9+L10</f>
        <v>2501837.19624</v>
      </c>
      <c r="M11" s="54">
        <v>0</v>
      </c>
      <c r="N11" s="51">
        <v>0</v>
      </c>
      <c r="O11" s="51">
        <v>0</v>
      </c>
      <c r="P11" s="27"/>
    </row>
    <row r="12" spans="1:16" ht="15.75" customHeight="1" x14ac:dyDescent="0.2">
      <c r="A12" s="22"/>
      <c r="B12" s="22"/>
      <c r="C12" s="22"/>
      <c r="D12" s="22"/>
      <c r="E12" s="22"/>
      <c r="F12" s="22"/>
      <c r="G12" s="18"/>
      <c r="H12" s="18"/>
      <c r="I12" s="18"/>
      <c r="J12" s="79"/>
      <c r="K12" s="79"/>
      <c r="L12" s="79"/>
      <c r="M12" s="18"/>
      <c r="N12" s="18"/>
      <c r="O12" s="18"/>
      <c r="P12" s="18"/>
    </row>
  </sheetData>
  <mergeCells count="20">
    <mergeCell ref="A1:O1"/>
    <mergeCell ref="N4:N5"/>
    <mergeCell ref="O4:O5"/>
    <mergeCell ref="M3:O3"/>
    <mergeCell ref="D4:D5"/>
    <mergeCell ref="E4:F4"/>
    <mergeCell ref="G4:G5"/>
    <mergeCell ref="H4:H5"/>
    <mergeCell ref="I4:I5"/>
    <mergeCell ref="A11:I11"/>
    <mergeCell ref="L4:L5"/>
    <mergeCell ref="M4:M5"/>
    <mergeCell ref="A3:A5"/>
    <mergeCell ref="B3:B5"/>
    <mergeCell ref="C3:C5"/>
    <mergeCell ref="D3:F3"/>
    <mergeCell ref="G3:I3"/>
    <mergeCell ref="J3:L3"/>
    <mergeCell ref="J4:J5"/>
    <mergeCell ref="K4:K5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5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40"/>
  <sheetViews>
    <sheetView view="pageBreakPreview" zoomScale="70" zoomScaleNormal="100" zoomScaleSheetLayoutView="70" workbookViewId="0">
      <selection activeCell="E31" sqref="E31:K31"/>
    </sheetView>
  </sheetViews>
  <sheetFormatPr defaultRowHeight="12.75" x14ac:dyDescent="0.2"/>
  <cols>
    <col min="1" max="1" width="6.5703125" style="15" customWidth="1"/>
    <col min="2" max="2" width="28.28515625" style="15" customWidth="1"/>
    <col min="3" max="3" width="18.85546875" style="15" customWidth="1"/>
    <col min="4" max="4" width="15.7109375" style="15" customWidth="1"/>
    <col min="5" max="5" width="12.5703125" style="15" customWidth="1"/>
    <col min="6" max="6" width="15.85546875" style="15" customWidth="1"/>
    <col min="7" max="7" width="13.140625" style="15" customWidth="1"/>
    <col min="8" max="8" width="19.42578125" style="15" customWidth="1"/>
    <col min="9" max="9" width="16" style="15" customWidth="1"/>
    <col min="10" max="10" width="13.28515625" style="15" customWidth="1"/>
    <col min="11" max="11" width="15.140625" style="15" customWidth="1"/>
    <col min="12" max="12" width="16.28515625" style="15" customWidth="1"/>
    <col min="13" max="13" width="12.140625" style="15" customWidth="1"/>
    <col min="14" max="14" width="13.140625" style="15" customWidth="1"/>
    <col min="15" max="15" width="13.7109375" style="15" customWidth="1"/>
    <col min="16" max="16" width="18.140625" style="15" customWidth="1"/>
    <col min="17" max="256" width="8.85546875" style="15"/>
    <col min="257" max="257" width="6.5703125" style="15" customWidth="1"/>
    <col min="258" max="258" width="28.28515625" style="15" customWidth="1"/>
    <col min="259" max="259" width="23.28515625" style="15" customWidth="1"/>
    <col min="260" max="260" width="16.85546875" style="15" customWidth="1"/>
    <col min="261" max="261" width="14.7109375" style="15" customWidth="1"/>
    <col min="262" max="262" width="15.85546875" style="15" customWidth="1"/>
    <col min="263" max="263" width="15.7109375" style="15" customWidth="1"/>
    <col min="264" max="264" width="19.42578125" style="15" customWidth="1"/>
    <col min="265" max="265" width="17.28515625" style="15" customWidth="1"/>
    <col min="266" max="266" width="16.28515625" style="15" customWidth="1"/>
    <col min="267" max="267" width="17.7109375" style="15" customWidth="1"/>
    <col min="268" max="268" width="16.28515625" style="15" customWidth="1"/>
    <col min="269" max="269" width="12.140625" style="15" customWidth="1"/>
    <col min="270" max="270" width="13.140625" style="15" customWidth="1"/>
    <col min="271" max="271" width="13.7109375" style="15" customWidth="1"/>
    <col min="272" max="272" width="18.140625" style="15" customWidth="1"/>
    <col min="273" max="512" width="8.85546875" style="15"/>
    <col min="513" max="513" width="6.5703125" style="15" customWidth="1"/>
    <col min="514" max="514" width="28.28515625" style="15" customWidth="1"/>
    <col min="515" max="515" width="23.28515625" style="15" customWidth="1"/>
    <col min="516" max="516" width="16.85546875" style="15" customWidth="1"/>
    <col min="517" max="517" width="14.7109375" style="15" customWidth="1"/>
    <col min="518" max="518" width="15.85546875" style="15" customWidth="1"/>
    <col min="519" max="519" width="15.7109375" style="15" customWidth="1"/>
    <col min="520" max="520" width="19.42578125" style="15" customWidth="1"/>
    <col min="521" max="521" width="17.28515625" style="15" customWidth="1"/>
    <col min="522" max="522" width="16.28515625" style="15" customWidth="1"/>
    <col min="523" max="523" width="17.7109375" style="15" customWidth="1"/>
    <col min="524" max="524" width="16.28515625" style="15" customWidth="1"/>
    <col min="525" max="525" width="12.140625" style="15" customWidth="1"/>
    <col min="526" max="526" width="13.140625" style="15" customWidth="1"/>
    <col min="527" max="527" width="13.7109375" style="15" customWidth="1"/>
    <col min="528" max="528" width="18.140625" style="15" customWidth="1"/>
    <col min="529" max="768" width="8.85546875" style="15"/>
    <col min="769" max="769" width="6.5703125" style="15" customWidth="1"/>
    <col min="770" max="770" width="28.28515625" style="15" customWidth="1"/>
    <col min="771" max="771" width="23.28515625" style="15" customWidth="1"/>
    <col min="772" max="772" width="16.85546875" style="15" customWidth="1"/>
    <col min="773" max="773" width="14.7109375" style="15" customWidth="1"/>
    <col min="774" max="774" width="15.85546875" style="15" customWidth="1"/>
    <col min="775" max="775" width="15.7109375" style="15" customWidth="1"/>
    <col min="776" max="776" width="19.42578125" style="15" customWidth="1"/>
    <col min="777" max="777" width="17.28515625" style="15" customWidth="1"/>
    <col min="778" max="778" width="16.28515625" style="15" customWidth="1"/>
    <col min="779" max="779" width="17.7109375" style="15" customWidth="1"/>
    <col min="780" max="780" width="16.28515625" style="15" customWidth="1"/>
    <col min="781" max="781" width="12.140625" style="15" customWidth="1"/>
    <col min="782" max="782" width="13.140625" style="15" customWidth="1"/>
    <col min="783" max="783" width="13.7109375" style="15" customWidth="1"/>
    <col min="784" max="784" width="18.140625" style="15" customWidth="1"/>
    <col min="785" max="1024" width="8.85546875" style="15"/>
    <col min="1025" max="1025" width="6.5703125" style="15" customWidth="1"/>
    <col min="1026" max="1026" width="28.28515625" style="15" customWidth="1"/>
    <col min="1027" max="1027" width="23.28515625" style="15" customWidth="1"/>
    <col min="1028" max="1028" width="16.85546875" style="15" customWidth="1"/>
    <col min="1029" max="1029" width="14.7109375" style="15" customWidth="1"/>
    <col min="1030" max="1030" width="15.85546875" style="15" customWidth="1"/>
    <col min="1031" max="1031" width="15.7109375" style="15" customWidth="1"/>
    <col min="1032" max="1032" width="19.42578125" style="15" customWidth="1"/>
    <col min="1033" max="1033" width="17.28515625" style="15" customWidth="1"/>
    <col min="1034" max="1034" width="16.28515625" style="15" customWidth="1"/>
    <col min="1035" max="1035" width="17.7109375" style="15" customWidth="1"/>
    <col min="1036" max="1036" width="16.28515625" style="15" customWidth="1"/>
    <col min="1037" max="1037" width="12.140625" style="15" customWidth="1"/>
    <col min="1038" max="1038" width="13.140625" style="15" customWidth="1"/>
    <col min="1039" max="1039" width="13.7109375" style="15" customWidth="1"/>
    <col min="1040" max="1040" width="18.140625" style="15" customWidth="1"/>
    <col min="1041" max="1280" width="8.85546875" style="15"/>
    <col min="1281" max="1281" width="6.5703125" style="15" customWidth="1"/>
    <col min="1282" max="1282" width="28.28515625" style="15" customWidth="1"/>
    <col min="1283" max="1283" width="23.28515625" style="15" customWidth="1"/>
    <col min="1284" max="1284" width="16.85546875" style="15" customWidth="1"/>
    <col min="1285" max="1285" width="14.7109375" style="15" customWidth="1"/>
    <col min="1286" max="1286" width="15.85546875" style="15" customWidth="1"/>
    <col min="1287" max="1287" width="15.7109375" style="15" customWidth="1"/>
    <col min="1288" max="1288" width="19.42578125" style="15" customWidth="1"/>
    <col min="1289" max="1289" width="17.28515625" style="15" customWidth="1"/>
    <col min="1290" max="1290" width="16.28515625" style="15" customWidth="1"/>
    <col min="1291" max="1291" width="17.7109375" style="15" customWidth="1"/>
    <col min="1292" max="1292" width="16.28515625" style="15" customWidth="1"/>
    <col min="1293" max="1293" width="12.140625" style="15" customWidth="1"/>
    <col min="1294" max="1294" width="13.140625" style="15" customWidth="1"/>
    <col min="1295" max="1295" width="13.7109375" style="15" customWidth="1"/>
    <col min="1296" max="1296" width="18.140625" style="15" customWidth="1"/>
    <col min="1297" max="1536" width="8.85546875" style="15"/>
    <col min="1537" max="1537" width="6.5703125" style="15" customWidth="1"/>
    <col min="1538" max="1538" width="28.28515625" style="15" customWidth="1"/>
    <col min="1539" max="1539" width="23.28515625" style="15" customWidth="1"/>
    <col min="1540" max="1540" width="16.85546875" style="15" customWidth="1"/>
    <col min="1541" max="1541" width="14.7109375" style="15" customWidth="1"/>
    <col min="1542" max="1542" width="15.85546875" style="15" customWidth="1"/>
    <col min="1543" max="1543" width="15.7109375" style="15" customWidth="1"/>
    <col min="1544" max="1544" width="19.42578125" style="15" customWidth="1"/>
    <col min="1545" max="1545" width="17.28515625" style="15" customWidth="1"/>
    <col min="1546" max="1546" width="16.28515625" style="15" customWidth="1"/>
    <col min="1547" max="1547" width="17.7109375" style="15" customWidth="1"/>
    <col min="1548" max="1548" width="16.28515625" style="15" customWidth="1"/>
    <col min="1549" max="1549" width="12.140625" style="15" customWidth="1"/>
    <col min="1550" max="1550" width="13.140625" style="15" customWidth="1"/>
    <col min="1551" max="1551" width="13.7109375" style="15" customWidth="1"/>
    <col min="1552" max="1552" width="18.140625" style="15" customWidth="1"/>
    <col min="1553" max="1792" width="8.85546875" style="15"/>
    <col min="1793" max="1793" width="6.5703125" style="15" customWidth="1"/>
    <col min="1794" max="1794" width="28.28515625" style="15" customWidth="1"/>
    <col min="1795" max="1795" width="23.28515625" style="15" customWidth="1"/>
    <col min="1796" max="1796" width="16.85546875" style="15" customWidth="1"/>
    <col min="1797" max="1797" width="14.7109375" style="15" customWidth="1"/>
    <col min="1798" max="1798" width="15.85546875" style="15" customWidth="1"/>
    <col min="1799" max="1799" width="15.7109375" style="15" customWidth="1"/>
    <col min="1800" max="1800" width="19.42578125" style="15" customWidth="1"/>
    <col min="1801" max="1801" width="17.28515625" style="15" customWidth="1"/>
    <col min="1802" max="1802" width="16.28515625" style="15" customWidth="1"/>
    <col min="1803" max="1803" width="17.7109375" style="15" customWidth="1"/>
    <col min="1804" max="1804" width="16.28515625" style="15" customWidth="1"/>
    <col min="1805" max="1805" width="12.140625" style="15" customWidth="1"/>
    <col min="1806" max="1806" width="13.140625" style="15" customWidth="1"/>
    <col min="1807" max="1807" width="13.7109375" style="15" customWidth="1"/>
    <col min="1808" max="1808" width="18.140625" style="15" customWidth="1"/>
    <col min="1809" max="2048" width="8.85546875" style="15"/>
    <col min="2049" max="2049" width="6.5703125" style="15" customWidth="1"/>
    <col min="2050" max="2050" width="28.28515625" style="15" customWidth="1"/>
    <col min="2051" max="2051" width="23.28515625" style="15" customWidth="1"/>
    <col min="2052" max="2052" width="16.85546875" style="15" customWidth="1"/>
    <col min="2053" max="2053" width="14.7109375" style="15" customWidth="1"/>
    <col min="2054" max="2054" width="15.85546875" style="15" customWidth="1"/>
    <col min="2055" max="2055" width="15.7109375" style="15" customWidth="1"/>
    <col min="2056" max="2056" width="19.42578125" style="15" customWidth="1"/>
    <col min="2057" max="2057" width="17.28515625" style="15" customWidth="1"/>
    <col min="2058" max="2058" width="16.28515625" style="15" customWidth="1"/>
    <col min="2059" max="2059" width="17.7109375" style="15" customWidth="1"/>
    <col min="2060" max="2060" width="16.28515625" style="15" customWidth="1"/>
    <col min="2061" max="2061" width="12.140625" style="15" customWidth="1"/>
    <col min="2062" max="2062" width="13.140625" style="15" customWidth="1"/>
    <col min="2063" max="2063" width="13.7109375" style="15" customWidth="1"/>
    <col min="2064" max="2064" width="18.140625" style="15" customWidth="1"/>
    <col min="2065" max="2304" width="8.85546875" style="15"/>
    <col min="2305" max="2305" width="6.5703125" style="15" customWidth="1"/>
    <col min="2306" max="2306" width="28.28515625" style="15" customWidth="1"/>
    <col min="2307" max="2307" width="23.28515625" style="15" customWidth="1"/>
    <col min="2308" max="2308" width="16.85546875" style="15" customWidth="1"/>
    <col min="2309" max="2309" width="14.7109375" style="15" customWidth="1"/>
    <col min="2310" max="2310" width="15.85546875" style="15" customWidth="1"/>
    <col min="2311" max="2311" width="15.7109375" style="15" customWidth="1"/>
    <col min="2312" max="2312" width="19.42578125" style="15" customWidth="1"/>
    <col min="2313" max="2313" width="17.28515625" style="15" customWidth="1"/>
    <col min="2314" max="2314" width="16.28515625" style="15" customWidth="1"/>
    <col min="2315" max="2315" width="17.7109375" style="15" customWidth="1"/>
    <col min="2316" max="2316" width="16.28515625" style="15" customWidth="1"/>
    <col min="2317" max="2317" width="12.140625" style="15" customWidth="1"/>
    <col min="2318" max="2318" width="13.140625" style="15" customWidth="1"/>
    <col min="2319" max="2319" width="13.7109375" style="15" customWidth="1"/>
    <col min="2320" max="2320" width="18.140625" style="15" customWidth="1"/>
    <col min="2321" max="2560" width="8.85546875" style="15"/>
    <col min="2561" max="2561" width="6.5703125" style="15" customWidth="1"/>
    <col min="2562" max="2562" width="28.28515625" style="15" customWidth="1"/>
    <col min="2563" max="2563" width="23.28515625" style="15" customWidth="1"/>
    <col min="2564" max="2564" width="16.85546875" style="15" customWidth="1"/>
    <col min="2565" max="2565" width="14.7109375" style="15" customWidth="1"/>
    <col min="2566" max="2566" width="15.85546875" style="15" customWidth="1"/>
    <col min="2567" max="2567" width="15.7109375" style="15" customWidth="1"/>
    <col min="2568" max="2568" width="19.42578125" style="15" customWidth="1"/>
    <col min="2569" max="2569" width="17.28515625" style="15" customWidth="1"/>
    <col min="2570" max="2570" width="16.28515625" style="15" customWidth="1"/>
    <col min="2571" max="2571" width="17.7109375" style="15" customWidth="1"/>
    <col min="2572" max="2572" width="16.28515625" style="15" customWidth="1"/>
    <col min="2573" max="2573" width="12.140625" style="15" customWidth="1"/>
    <col min="2574" max="2574" width="13.140625" style="15" customWidth="1"/>
    <col min="2575" max="2575" width="13.7109375" style="15" customWidth="1"/>
    <col min="2576" max="2576" width="18.140625" style="15" customWidth="1"/>
    <col min="2577" max="2816" width="8.85546875" style="15"/>
    <col min="2817" max="2817" width="6.5703125" style="15" customWidth="1"/>
    <col min="2818" max="2818" width="28.28515625" style="15" customWidth="1"/>
    <col min="2819" max="2819" width="23.28515625" style="15" customWidth="1"/>
    <col min="2820" max="2820" width="16.85546875" style="15" customWidth="1"/>
    <col min="2821" max="2821" width="14.7109375" style="15" customWidth="1"/>
    <col min="2822" max="2822" width="15.85546875" style="15" customWidth="1"/>
    <col min="2823" max="2823" width="15.7109375" style="15" customWidth="1"/>
    <col min="2824" max="2824" width="19.42578125" style="15" customWidth="1"/>
    <col min="2825" max="2825" width="17.28515625" style="15" customWidth="1"/>
    <col min="2826" max="2826" width="16.28515625" style="15" customWidth="1"/>
    <col min="2827" max="2827" width="17.7109375" style="15" customWidth="1"/>
    <col min="2828" max="2828" width="16.28515625" style="15" customWidth="1"/>
    <col min="2829" max="2829" width="12.140625" style="15" customWidth="1"/>
    <col min="2830" max="2830" width="13.140625" style="15" customWidth="1"/>
    <col min="2831" max="2831" width="13.7109375" style="15" customWidth="1"/>
    <col min="2832" max="2832" width="18.140625" style="15" customWidth="1"/>
    <col min="2833" max="3072" width="8.85546875" style="15"/>
    <col min="3073" max="3073" width="6.5703125" style="15" customWidth="1"/>
    <col min="3074" max="3074" width="28.28515625" style="15" customWidth="1"/>
    <col min="3075" max="3075" width="23.28515625" style="15" customWidth="1"/>
    <col min="3076" max="3076" width="16.85546875" style="15" customWidth="1"/>
    <col min="3077" max="3077" width="14.7109375" style="15" customWidth="1"/>
    <col min="3078" max="3078" width="15.85546875" style="15" customWidth="1"/>
    <col min="3079" max="3079" width="15.7109375" style="15" customWidth="1"/>
    <col min="3080" max="3080" width="19.42578125" style="15" customWidth="1"/>
    <col min="3081" max="3081" width="17.28515625" style="15" customWidth="1"/>
    <col min="3082" max="3082" width="16.28515625" style="15" customWidth="1"/>
    <col min="3083" max="3083" width="17.7109375" style="15" customWidth="1"/>
    <col min="3084" max="3084" width="16.28515625" style="15" customWidth="1"/>
    <col min="3085" max="3085" width="12.140625" style="15" customWidth="1"/>
    <col min="3086" max="3086" width="13.140625" style="15" customWidth="1"/>
    <col min="3087" max="3087" width="13.7109375" style="15" customWidth="1"/>
    <col min="3088" max="3088" width="18.140625" style="15" customWidth="1"/>
    <col min="3089" max="3328" width="8.85546875" style="15"/>
    <col min="3329" max="3329" width="6.5703125" style="15" customWidth="1"/>
    <col min="3330" max="3330" width="28.28515625" style="15" customWidth="1"/>
    <col min="3331" max="3331" width="23.28515625" style="15" customWidth="1"/>
    <col min="3332" max="3332" width="16.85546875" style="15" customWidth="1"/>
    <col min="3333" max="3333" width="14.7109375" style="15" customWidth="1"/>
    <col min="3334" max="3334" width="15.85546875" style="15" customWidth="1"/>
    <col min="3335" max="3335" width="15.7109375" style="15" customWidth="1"/>
    <col min="3336" max="3336" width="19.42578125" style="15" customWidth="1"/>
    <col min="3337" max="3337" width="17.28515625" style="15" customWidth="1"/>
    <col min="3338" max="3338" width="16.28515625" style="15" customWidth="1"/>
    <col min="3339" max="3339" width="17.7109375" style="15" customWidth="1"/>
    <col min="3340" max="3340" width="16.28515625" style="15" customWidth="1"/>
    <col min="3341" max="3341" width="12.140625" style="15" customWidth="1"/>
    <col min="3342" max="3342" width="13.140625" style="15" customWidth="1"/>
    <col min="3343" max="3343" width="13.7109375" style="15" customWidth="1"/>
    <col min="3344" max="3344" width="18.140625" style="15" customWidth="1"/>
    <col min="3345" max="3584" width="8.85546875" style="15"/>
    <col min="3585" max="3585" width="6.5703125" style="15" customWidth="1"/>
    <col min="3586" max="3586" width="28.28515625" style="15" customWidth="1"/>
    <col min="3587" max="3587" width="23.28515625" style="15" customWidth="1"/>
    <col min="3588" max="3588" width="16.85546875" style="15" customWidth="1"/>
    <col min="3589" max="3589" width="14.7109375" style="15" customWidth="1"/>
    <col min="3590" max="3590" width="15.85546875" style="15" customWidth="1"/>
    <col min="3591" max="3591" width="15.7109375" style="15" customWidth="1"/>
    <col min="3592" max="3592" width="19.42578125" style="15" customWidth="1"/>
    <col min="3593" max="3593" width="17.28515625" style="15" customWidth="1"/>
    <col min="3594" max="3594" width="16.28515625" style="15" customWidth="1"/>
    <col min="3595" max="3595" width="17.7109375" style="15" customWidth="1"/>
    <col min="3596" max="3596" width="16.28515625" style="15" customWidth="1"/>
    <col min="3597" max="3597" width="12.140625" style="15" customWidth="1"/>
    <col min="3598" max="3598" width="13.140625" style="15" customWidth="1"/>
    <col min="3599" max="3599" width="13.7109375" style="15" customWidth="1"/>
    <col min="3600" max="3600" width="18.140625" style="15" customWidth="1"/>
    <col min="3601" max="3840" width="8.85546875" style="15"/>
    <col min="3841" max="3841" width="6.5703125" style="15" customWidth="1"/>
    <col min="3842" max="3842" width="28.28515625" style="15" customWidth="1"/>
    <col min="3843" max="3843" width="23.28515625" style="15" customWidth="1"/>
    <col min="3844" max="3844" width="16.85546875" style="15" customWidth="1"/>
    <col min="3845" max="3845" width="14.7109375" style="15" customWidth="1"/>
    <col min="3846" max="3846" width="15.85546875" style="15" customWidth="1"/>
    <col min="3847" max="3847" width="15.7109375" style="15" customWidth="1"/>
    <col min="3848" max="3848" width="19.42578125" style="15" customWidth="1"/>
    <col min="3849" max="3849" width="17.28515625" style="15" customWidth="1"/>
    <col min="3850" max="3850" width="16.28515625" style="15" customWidth="1"/>
    <col min="3851" max="3851" width="17.7109375" style="15" customWidth="1"/>
    <col min="3852" max="3852" width="16.28515625" style="15" customWidth="1"/>
    <col min="3853" max="3853" width="12.140625" style="15" customWidth="1"/>
    <col min="3854" max="3854" width="13.140625" style="15" customWidth="1"/>
    <col min="3855" max="3855" width="13.7109375" style="15" customWidth="1"/>
    <col min="3856" max="3856" width="18.140625" style="15" customWidth="1"/>
    <col min="3857" max="4096" width="8.85546875" style="15"/>
    <col min="4097" max="4097" width="6.5703125" style="15" customWidth="1"/>
    <col min="4098" max="4098" width="28.28515625" style="15" customWidth="1"/>
    <col min="4099" max="4099" width="23.28515625" style="15" customWidth="1"/>
    <col min="4100" max="4100" width="16.85546875" style="15" customWidth="1"/>
    <col min="4101" max="4101" width="14.7109375" style="15" customWidth="1"/>
    <col min="4102" max="4102" width="15.85546875" style="15" customWidth="1"/>
    <col min="4103" max="4103" width="15.7109375" style="15" customWidth="1"/>
    <col min="4104" max="4104" width="19.42578125" style="15" customWidth="1"/>
    <col min="4105" max="4105" width="17.28515625" style="15" customWidth="1"/>
    <col min="4106" max="4106" width="16.28515625" style="15" customWidth="1"/>
    <col min="4107" max="4107" width="17.7109375" style="15" customWidth="1"/>
    <col min="4108" max="4108" width="16.28515625" style="15" customWidth="1"/>
    <col min="4109" max="4109" width="12.140625" style="15" customWidth="1"/>
    <col min="4110" max="4110" width="13.140625" style="15" customWidth="1"/>
    <col min="4111" max="4111" width="13.7109375" style="15" customWidth="1"/>
    <col min="4112" max="4112" width="18.140625" style="15" customWidth="1"/>
    <col min="4113" max="4352" width="8.85546875" style="15"/>
    <col min="4353" max="4353" width="6.5703125" style="15" customWidth="1"/>
    <col min="4354" max="4354" width="28.28515625" style="15" customWidth="1"/>
    <col min="4355" max="4355" width="23.28515625" style="15" customWidth="1"/>
    <col min="4356" max="4356" width="16.85546875" style="15" customWidth="1"/>
    <col min="4357" max="4357" width="14.7109375" style="15" customWidth="1"/>
    <col min="4358" max="4358" width="15.85546875" style="15" customWidth="1"/>
    <col min="4359" max="4359" width="15.7109375" style="15" customWidth="1"/>
    <col min="4360" max="4360" width="19.42578125" style="15" customWidth="1"/>
    <col min="4361" max="4361" width="17.28515625" style="15" customWidth="1"/>
    <col min="4362" max="4362" width="16.28515625" style="15" customWidth="1"/>
    <col min="4363" max="4363" width="17.7109375" style="15" customWidth="1"/>
    <col min="4364" max="4364" width="16.28515625" style="15" customWidth="1"/>
    <col min="4365" max="4365" width="12.140625" style="15" customWidth="1"/>
    <col min="4366" max="4366" width="13.140625" style="15" customWidth="1"/>
    <col min="4367" max="4367" width="13.7109375" style="15" customWidth="1"/>
    <col min="4368" max="4368" width="18.140625" style="15" customWidth="1"/>
    <col min="4369" max="4608" width="8.85546875" style="15"/>
    <col min="4609" max="4609" width="6.5703125" style="15" customWidth="1"/>
    <col min="4610" max="4610" width="28.28515625" style="15" customWidth="1"/>
    <col min="4611" max="4611" width="23.28515625" style="15" customWidth="1"/>
    <col min="4612" max="4612" width="16.85546875" style="15" customWidth="1"/>
    <col min="4613" max="4613" width="14.7109375" style="15" customWidth="1"/>
    <col min="4614" max="4614" width="15.85546875" style="15" customWidth="1"/>
    <col min="4615" max="4615" width="15.7109375" style="15" customWidth="1"/>
    <col min="4616" max="4616" width="19.42578125" style="15" customWidth="1"/>
    <col min="4617" max="4617" width="17.28515625" style="15" customWidth="1"/>
    <col min="4618" max="4618" width="16.28515625" style="15" customWidth="1"/>
    <col min="4619" max="4619" width="17.7109375" style="15" customWidth="1"/>
    <col min="4620" max="4620" width="16.28515625" style="15" customWidth="1"/>
    <col min="4621" max="4621" width="12.140625" style="15" customWidth="1"/>
    <col min="4622" max="4622" width="13.140625" style="15" customWidth="1"/>
    <col min="4623" max="4623" width="13.7109375" style="15" customWidth="1"/>
    <col min="4624" max="4624" width="18.140625" style="15" customWidth="1"/>
    <col min="4625" max="4864" width="8.85546875" style="15"/>
    <col min="4865" max="4865" width="6.5703125" style="15" customWidth="1"/>
    <col min="4866" max="4866" width="28.28515625" style="15" customWidth="1"/>
    <col min="4867" max="4867" width="23.28515625" style="15" customWidth="1"/>
    <col min="4868" max="4868" width="16.85546875" style="15" customWidth="1"/>
    <col min="4869" max="4869" width="14.7109375" style="15" customWidth="1"/>
    <col min="4870" max="4870" width="15.85546875" style="15" customWidth="1"/>
    <col min="4871" max="4871" width="15.7109375" style="15" customWidth="1"/>
    <col min="4872" max="4872" width="19.42578125" style="15" customWidth="1"/>
    <col min="4873" max="4873" width="17.28515625" style="15" customWidth="1"/>
    <col min="4874" max="4874" width="16.28515625" style="15" customWidth="1"/>
    <col min="4875" max="4875" width="17.7109375" style="15" customWidth="1"/>
    <col min="4876" max="4876" width="16.28515625" style="15" customWidth="1"/>
    <col min="4877" max="4877" width="12.140625" style="15" customWidth="1"/>
    <col min="4878" max="4878" width="13.140625" style="15" customWidth="1"/>
    <col min="4879" max="4879" width="13.7109375" style="15" customWidth="1"/>
    <col min="4880" max="4880" width="18.140625" style="15" customWidth="1"/>
    <col min="4881" max="5120" width="8.85546875" style="15"/>
    <col min="5121" max="5121" width="6.5703125" style="15" customWidth="1"/>
    <col min="5122" max="5122" width="28.28515625" style="15" customWidth="1"/>
    <col min="5123" max="5123" width="23.28515625" style="15" customWidth="1"/>
    <col min="5124" max="5124" width="16.85546875" style="15" customWidth="1"/>
    <col min="5125" max="5125" width="14.7109375" style="15" customWidth="1"/>
    <col min="5126" max="5126" width="15.85546875" style="15" customWidth="1"/>
    <col min="5127" max="5127" width="15.7109375" style="15" customWidth="1"/>
    <col min="5128" max="5128" width="19.42578125" style="15" customWidth="1"/>
    <col min="5129" max="5129" width="17.28515625" style="15" customWidth="1"/>
    <col min="5130" max="5130" width="16.28515625" style="15" customWidth="1"/>
    <col min="5131" max="5131" width="17.7109375" style="15" customWidth="1"/>
    <col min="5132" max="5132" width="16.28515625" style="15" customWidth="1"/>
    <col min="5133" max="5133" width="12.140625" style="15" customWidth="1"/>
    <col min="5134" max="5134" width="13.140625" style="15" customWidth="1"/>
    <col min="5135" max="5135" width="13.7109375" style="15" customWidth="1"/>
    <col min="5136" max="5136" width="18.140625" style="15" customWidth="1"/>
    <col min="5137" max="5376" width="8.85546875" style="15"/>
    <col min="5377" max="5377" width="6.5703125" style="15" customWidth="1"/>
    <col min="5378" max="5378" width="28.28515625" style="15" customWidth="1"/>
    <col min="5379" max="5379" width="23.28515625" style="15" customWidth="1"/>
    <col min="5380" max="5380" width="16.85546875" style="15" customWidth="1"/>
    <col min="5381" max="5381" width="14.7109375" style="15" customWidth="1"/>
    <col min="5382" max="5382" width="15.85546875" style="15" customWidth="1"/>
    <col min="5383" max="5383" width="15.7109375" style="15" customWidth="1"/>
    <col min="5384" max="5384" width="19.42578125" style="15" customWidth="1"/>
    <col min="5385" max="5385" width="17.28515625" style="15" customWidth="1"/>
    <col min="5386" max="5386" width="16.28515625" style="15" customWidth="1"/>
    <col min="5387" max="5387" width="17.7109375" style="15" customWidth="1"/>
    <col min="5388" max="5388" width="16.28515625" style="15" customWidth="1"/>
    <col min="5389" max="5389" width="12.140625" style="15" customWidth="1"/>
    <col min="5390" max="5390" width="13.140625" style="15" customWidth="1"/>
    <col min="5391" max="5391" width="13.7109375" style="15" customWidth="1"/>
    <col min="5392" max="5392" width="18.140625" style="15" customWidth="1"/>
    <col min="5393" max="5632" width="8.85546875" style="15"/>
    <col min="5633" max="5633" width="6.5703125" style="15" customWidth="1"/>
    <col min="5634" max="5634" width="28.28515625" style="15" customWidth="1"/>
    <col min="5635" max="5635" width="23.28515625" style="15" customWidth="1"/>
    <col min="5636" max="5636" width="16.85546875" style="15" customWidth="1"/>
    <col min="5637" max="5637" width="14.7109375" style="15" customWidth="1"/>
    <col min="5638" max="5638" width="15.85546875" style="15" customWidth="1"/>
    <col min="5639" max="5639" width="15.7109375" style="15" customWidth="1"/>
    <col min="5640" max="5640" width="19.42578125" style="15" customWidth="1"/>
    <col min="5641" max="5641" width="17.28515625" style="15" customWidth="1"/>
    <col min="5642" max="5642" width="16.28515625" style="15" customWidth="1"/>
    <col min="5643" max="5643" width="17.7109375" style="15" customWidth="1"/>
    <col min="5644" max="5644" width="16.28515625" style="15" customWidth="1"/>
    <col min="5645" max="5645" width="12.140625" style="15" customWidth="1"/>
    <col min="5646" max="5646" width="13.140625" style="15" customWidth="1"/>
    <col min="5647" max="5647" width="13.7109375" style="15" customWidth="1"/>
    <col min="5648" max="5648" width="18.140625" style="15" customWidth="1"/>
    <col min="5649" max="5888" width="8.85546875" style="15"/>
    <col min="5889" max="5889" width="6.5703125" style="15" customWidth="1"/>
    <col min="5890" max="5890" width="28.28515625" style="15" customWidth="1"/>
    <col min="5891" max="5891" width="23.28515625" style="15" customWidth="1"/>
    <col min="5892" max="5892" width="16.85546875" style="15" customWidth="1"/>
    <col min="5893" max="5893" width="14.7109375" style="15" customWidth="1"/>
    <col min="5894" max="5894" width="15.85546875" style="15" customWidth="1"/>
    <col min="5895" max="5895" width="15.7109375" style="15" customWidth="1"/>
    <col min="5896" max="5896" width="19.42578125" style="15" customWidth="1"/>
    <col min="5897" max="5897" width="17.28515625" style="15" customWidth="1"/>
    <col min="5898" max="5898" width="16.28515625" style="15" customWidth="1"/>
    <col min="5899" max="5899" width="17.7109375" style="15" customWidth="1"/>
    <col min="5900" max="5900" width="16.28515625" style="15" customWidth="1"/>
    <col min="5901" max="5901" width="12.140625" style="15" customWidth="1"/>
    <col min="5902" max="5902" width="13.140625" style="15" customWidth="1"/>
    <col min="5903" max="5903" width="13.7109375" style="15" customWidth="1"/>
    <col min="5904" max="5904" width="18.140625" style="15" customWidth="1"/>
    <col min="5905" max="6144" width="8.85546875" style="15"/>
    <col min="6145" max="6145" width="6.5703125" style="15" customWidth="1"/>
    <col min="6146" max="6146" width="28.28515625" style="15" customWidth="1"/>
    <col min="6147" max="6147" width="23.28515625" style="15" customWidth="1"/>
    <col min="6148" max="6148" width="16.85546875" style="15" customWidth="1"/>
    <col min="6149" max="6149" width="14.7109375" style="15" customWidth="1"/>
    <col min="6150" max="6150" width="15.85546875" style="15" customWidth="1"/>
    <col min="6151" max="6151" width="15.7109375" style="15" customWidth="1"/>
    <col min="6152" max="6152" width="19.42578125" style="15" customWidth="1"/>
    <col min="6153" max="6153" width="17.28515625" style="15" customWidth="1"/>
    <col min="6154" max="6154" width="16.28515625" style="15" customWidth="1"/>
    <col min="6155" max="6155" width="17.7109375" style="15" customWidth="1"/>
    <col min="6156" max="6156" width="16.28515625" style="15" customWidth="1"/>
    <col min="6157" max="6157" width="12.140625" style="15" customWidth="1"/>
    <col min="6158" max="6158" width="13.140625" style="15" customWidth="1"/>
    <col min="6159" max="6159" width="13.7109375" style="15" customWidth="1"/>
    <col min="6160" max="6160" width="18.140625" style="15" customWidth="1"/>
    <col min="6161" max="6400" width="8.85546875" style="15"/>
    <col min="6401" max="6401" width="6.5703125" style="15" customWidth="1"/>
    <col min="6402" max="6402" width="28.28515625" style="15" customWidth="1"/>
    <col min="6403" max="6403" width="23.28515625" style="15" customWidth="1"/>
    <col min="6404" max="6404" width="16.85546875" style="15" customWidth="1"/>
    <col min="6405" max="6405" width="14.7109375" style="15" customWidth="1"/>
    <col min="6406" max="6406" width="15.85546875" style="15" customWidth="1"/>
    <col min="6407" max="6407" width="15.7109375" style="15" customWidth="1"/>
    <col min="6408" max="6408" width="19.42578125" style="15" customWidth="1"/>
    <col min="6409" max="6409" width="17.28515625" style="15" customWidth="1"/>
    <col min="6410" max="6410" width="16.28515625" style="15" customWidth="1"/>
    <col min="6411" max="6411" width="17.7109375" style="15" customWidth="1"/>
    <col min="6412" max="6412" width="16.28515625" style="15" customWidth="1"/>
    <col min="6413" max="6413" width="12.140625" style="15" customWidth="1"/>
    <col min="6414" max="6414" width="13.140625" style="15" customWidth="1"/>
    <col min="6415" max="6415" width="13.7109375" style="15" customWidth="1"/>
    <col min="6416" max="6416" width="18.140625" style="15" customWidth="1"/>
    <col min="6417" max="6656" width="8.85546875" style="15"/>
    <col min="6657" max="6657" width="6.5703125" style="15" customWidth="1"/>
    <col min="6658" max="6658" width="28.28515625" style="15" customWidth="1"/>
    <col min="6659" max="6659" width="23.28515625" style="15" customWidth="1"/>
    <col min="6660" max="6660" width="16.85546875" style="15" customWidth="1"/>
    <col min="6661" max="6661" width="14.7109375" style="15" customWidth="1"/>
    <col min="6662" max="6662" width="15.85546875" style="15" customWidth="1"/>
    <col min="6663" max="6663" width="15.7109375" style="15" customWidth="1"/>
    <col min="6664" max="6664" width="19.42578125" style="15" customWidth="1"/>
    <col min="6665" max="6665" width="17.28515625" style="15" customWidth="1"/>
    <col min="6666" max="6666" width="16.28515625" style="15" customWidth="1"/>
    <col min="6667" max="6667" width="17.7109375" style="15" customWidth="1"/>
    <col min="6668" max="6668" width="16.28515625" style="15" customWidth="1"/>
    <col min="6669" max="6669" width="12.140625" style="15" customWidth="1"/>
    <col min="6670" max="6670" width="13.140625" style="15" customWidth="1"/>
    <col min="6671" max="6671" width="13.7109375" style="15" customWidth="1"/>
    <col min="6672" max="6672" width="18.140625" style="15" customWidth="1"/>
    <col min="6673" max="6912" width="8.85546875" style="15"/>
    <col min="6913" max="6913" width="6.5703125" style="15" customWidth="1"/>
    <col min="6914" max="6914" width="28.28515625" style="15" customWidth="1"/>
    <col min="6915" max="6915" width="23.28515625" style="15" customWidth="1"/>
    <col min="6916" max="6916" width="16.85546875" style="15" customWidth="1"/>
    <col min="6917" max="6917" width="14.7109375" style="15" customWidth="1"/>
    <col min="6918" max="6918" width="15.85546875" style="15" customWidth="1"/>
    <col min="6919" max="6919" width="15.7109375" style="15" customWidth="1"/>
    <col min="6920" max="6920" width="19.42578125" style="15" customWidth="1"/>
    <col min="6921" max="6921" width="17.28515625" style="15" customWidth="1"/>
    <col min="6922" max="6922" width="16.28515625" style="15" customWidth="1"/>
    <col min="6923" max="6923" width="17.7109375" style="15" customWidth="1"/>
    <col min="6924" max="6924" width="16.28515625" style="15" customWidth="1"/>
    <col min="6925" max="6925" width="12.140625" style="15" customWidth="1"/>
    <col min="6926" max="6926" width="13.140625" style="15" customWidth="1"/>
    <col min="6927" max="6927" width="13.7109375" style="15" customWidth="1"/>
    <col min="6928" max="6928" width="18.140625" style="15" customWidth="1"/>
    <col min="6929" max="7168" width="8.85546875" style="15"/>
    <col min="7169" max="7169" width="6.5703125" style="15" customWidth="1"/>
    <col min="7170" max="7170" width="28.28515625" style="15" customWidth="1"/>
    <col min="7171" max="7171" width="23.28515625" style="15" customWidth="1"/>
    <col min="7172" max="7172" width="16.85546875" style="15" customWidth="1"/>
    <col min="7173" max="7173" width="14.7109375" style="15" customWidth="1"/>
    <col min="7174" max="7174" width="15.85546875" style="15" customWidth="1"/>
    <col min="7175" max="7175" width="15.7109375" style="15" customWidth="1"/>
    <col min="7176" max="7176" width="19.42578125" style="15" customWidth="1"/>
    <col min="7177" max="7177" width="17.28515625" style="15" customWidth="1"/>
    <col min="7178" max="7178" width="16.28515625" style="15" customWidth="1"/>
    <col min="7179" max="7179" width="17.7109375" style="15" customWidth="1"/>
    <col min="7180" max="7180" width="16.28515625" style="15" customWidth="1"/>
    <col min="7181" max="7181" width="12.140625" style="15" customWidth="1"/>
    <col min="7182" max="7182" width="13.140625" style="15" customWidth="1"/>
    <col min="7183" max="7183" width="13.7109375" style="15" customWidth="1"/>
    <col min="7184" max="7184" width="18.140625" style="15" customWidth="1"/>
    <col min="7185" max="7424" width="8.85546875" style="15"/>
    <col min="7425" max="7425" width="6.5703125" style="15" customWidth="1"/>
    <col min="7426" max="7426" width="28.28515625" style="15" customWidth="1"/>
    <col min="7427" max="7427" width="23.28515625" style="15" customWidth="1"/>
    <col min="7428" max="7428" width="16.85546875" style="15" customWidth="1"/>
    <col min="7429" max="7429" width="14.7109375" style="15" customWidth="1"/>
    <col min="7430" max="7430" width="15.85546875" style="15" customWidth="1"/>
    <col min="7431" max="7431" width="15.7109375" style="15" customWidth="1"/>
    <col min="7432" max="7432" width="19.42578125" style="15" customWidth="1"/>
    <col min="7433" max="7433" width="17.28515625" style="15" customWidth="1"/>
    <col min="7434" max="7434" width="16.28515625" style="15" customWidth="1"/>
    <col min="7435" max="7435" width="17.7109375" style="15" customWidth="1"/>
    <col min="7436" max="7436" width="16.28515625" style="15" customWidth="1"/>
    <col min="7437" max="7437" width="12.140625" style="15" customWidth="1"/>
    <col min="7438" max="7438" width="13.140625" style="15" customWidth="1"/>
    <col min="7439" max="7439" width="13.7109375" style="15" customWidth="1"/>
    <col min="7440" max="7440" width="18.140625" style="15" customWidth="1"/>
    <col min="7441" max="7680" width="8.85546875" style="15"/>
    <col min="7681" max="7681" width="6.5703125" style="15" customWidth="1"/>
    <col min="7682" max="7682" width="28.28515625" style="15" customWidth="1"/>
    <col min="7683" max="7683" width="23.28515625" style="15" customWidth="1"/>
    <col min="7684" max="7684" width="16.85546875" style="15" customWidth="1"/>
    <col min="7685" max="7685" width="14.7109375" style="15" customWidth="1"/>
    <col min="7686" max="7686" width="15.85546875" style="15" customWidth="1"/>
    <col min="7687" max="7687" width="15.7109375" style="15" customWidth="1"/>
    <col min="7688" max="7688" width="19.42578125" style="15" customWidth="1"/>
    <col min="7689" max="7689" width="17.28515625" style="15" customWidth="1"/>
    <col min="7690" max="7690" width="16.28515625" style="15" customWidth="1"/>
    <col min="7691" max="7691" width="17.7109375" style="15" customWidth="1"/>
    <col min="7692" max="7692" width="16.28515625" style="15" customWidth="1"/>
    <col min="7693" max="7693" width="12.140625" style="15" customWidth="1"/>
    <col min="7694" max="7694" width="13.140625" style="15" customWidth="1"/>
    <col min="7695" max="7695" width="13.7109375" style="15" customWidth="1"/>
    <col min="7696" max="7696" width="18.140625" style="15" customWidth="1"/>
    <col min="7697" max="7936" width="8.85546875" style="15"/>
    <col min="7937" max="7937" width="6.5703125" style="15" customWidth="1"/>
    <col min="7938" max="7938" width="28.28515625" style="15" customWidth="1"/>
    <col min="7939" max="7939" width="23.28515625" style="15" customWidth="1"/>
    <col min="7940" max="7940" width="16.85546875" style="15" customWidth="1"/>
    <col min="7941" max="7941" width="14.7109375" style="15" customWidth="1"/>
    <col min="7942" max="7942" width="15.85546875" style="15" customWidth="1"/>
    <col min="7943" max="7943" width="15.7109375" style="15" customWidth="1"/>
    <col min="7944" max="7944" width="19.42578125" style="15" customWidth="1"/>
    <col min="7945" max="7945" width="17.28515625" style="15" customWidth="1"/>
    <col min="7946" max="7946" width="16.28515625" style="15" customWidth="1"/>
    <col min="7947" max="7947" width="17.7109375" style="15" customWidth="1"/>
    <col min="7948" max="7948" width="16.28515625" style="15" customWidth="1"/>
    <col min="7949" max="7949" width="12.140625" style="15" customWidth="1"/>
    <col min="7950" max="7950" width="13.140625" style="15" customWidth="1"/>
    <col min="7951" max="7951" width="13.7109375" style="15" customWidth="1"/>
    <col min="7952" max="7952" width="18.140625" style="15" customWidth="1"/>
    <col min="7953" max="8192" width="8.85546875" style="15"/>
    <col min="8193" max="8193" width="6.5703125" style="15" customWidth="1"/>
    <col min="8194" max="8194" width="28.28515625" style="15" customWidth="1"/>
    <col min="8195" max="8195" width="23.28515625" style="15" customWidth="1"/>
    <col min="8196" max="8196" width="16.85546875" style="15" customWidth="1"/>
    <col min="8197" max="8197" width="14.7109375" style="15" customWidth="1"/>
    <col min="8198" max="8198" width="15.85546875" style="15" customWidth="1"/>
    <col min="8199" max="8199" width="15.7109375" style="15" customWidth="1"/>
    <col min="8200" max="8200" width="19.42578125" style="15" customWidth="1"/>
    <col min="8201" max="8201" width="17.28515625" style="15" customWidth="1"/>
    <col min="8202" max="8202" width="16.28515625" style="15" customWidth="1"/>
    <col min="8203" max="8203" width="17.7109375" style="15" customWidth="1"/>
    <col min="8204" max="8204" width="16.28515625" style="15" customWidth="1"/>
    <col min="8205" max="8205" width="12.140625" style="15" customWidth="1"/>
    <col min="8206" max="8206" width="13.140625" style="15" customWidth="1"/>
    <col min="8207" max="8207" width="13.7109375" style="15" customWidth="1"/>
    <col min="8208" max="8208" width="18.140625" style="15" customWidth="1"/>
    <col min="8209" max="8448" width="8.85546875" style="15"/>
    <col min="8449" max="8449" width="6.5703125" style="15" customWidth="1"/>
    <col min="8450" max="8450" width="28.28515625" style="15" customWidth="1"/>
    <col min="8451" max="8451" width="23.28515625" style="15" customWidth="1"/>
    <col min="8452" max="8452" width="16.85546875" style="15" customWidth="1"/>
    <col min="8453" max="8453" width="14.7109375" style="15" customWidth="1"/>
    <col min="8454" max="8454" width="15.85546875" style="15" customWidth="1"/>
    <col min="8455" max="8455" width="15.7109375" style="15" customWidth="1"/>
    <col min="8456" max="8456" width="19.42578125" style="15" customWidth="1"/>
    <col min="8457" max="8457" width="17.28515625" style="15" customWidth="1"/>
    <col min="8458" max="8458" width="16.28515625" style="15" customWidth="1"/>
    <col min="8459" max="8459" width="17.7109375" style="15" customWidth="1"/>
    <col min="8460" max="8460" width="16.28515625" style="15" customWidth="1"/>
    <col min="8461" max="8461" width="12.140625" style="15" customWidth="1"/>
    <col min="8462" max="8462" width="13.140625" style="15" customWidth="1"/>
    <col min="8463" max="8463" width="13.7109375" style="15" customWidth="1"/>
    <col min="8464" max="8464" width="18.140625" style="15" customWidth="1"/>
    <col min="8465" max="8704" width="8.85546875" style="15"/>
    <col min="8705" max="8705" width="6.5703125" style="15" customWidth="1"/>
    <col min="8706" max="8706" width="28.28515625" style="15" customWidth="1"/>
    <col min="8707" max="8707" width="23.28515625" style="15" customWidth="1"/>
    <col min="8708" max="8708" width="16.85546875" style="15" customWidth="1"/>
    <col min="8709" max="8709" width="14.7109375" style="15" customWidth="1"/>
    <col min="8710" max="8710" width="15.85546875" style="15" customWidth="1"/>
    <col min="8711" max="8711" width="15.7109375" style="15" customWidth="1"/>
    <col min="8712" max="8712" width="19.42578125" style="15" customWidth="1"/>
    <col min="8713" max="8713" width="17.28515625" style="15" customWidth="1"/>
    <col min="8714" max="8714" width="16.28515625" style="15" customWidth="1"/>
    <col min="8715" max="8715" width="17.7109375" style="15" customWidth="1"/>
    <col min="8716" max="8716" width="16.28515625" style="15" customWidth="1"/>
    <col min="8717" max="8717" width="12.140625" style="15" customWidth="1"/>
    <col min="8718" max="8718" width="13.140625" style="15" customWidth="1"/>
    <col min="8719" max="8719" width="13.7109375" style="15" customWidth="1"/>
    <col min="8720" max="8720" width="18.140625" style="15" customWidth="1"/>
    <col min="8721" max="8960" width="8.85546875" style="15"/>
    <col min="8961" max="8961" width="6.5703125" style="15" customWidth="1"/>
    <col min="8962" max="8962" width="28.28515625" style="15" customWidth="1"/>
    <col min="8963" max="8963" width="23.28515625" style="15" customWidth="1"/>
    <col min="8964" max="8964" width="16.85546875" style="15" customWidth="1"/>
    <col min="8965" max="8965" width="14.7109375" style="15" customWidth="1"/>
    <col min="8966" max="8966" width="15.85546875" style="15" customWidth="1"/>
    <col min="8967" max="8967" width="15.7109375" style="15" customWidth="1"/>
    <col min="8968" max="8968" width="19.42578125" style="15" customWidth="1"/>
    <col min="8969" max="8969" width="17.28515625" style="15" customWidth="1"/>
    <col min="8970" max="8970" width="16.28515625" style="15" customWidth="1"/>
    <col min="8971" max="8971" width="17.7109375" style="15" customWidth="1"/>
    <col min="8972" max="8972" width="16.28515625" style="15" customWidth="1"/>
    <col min="8973" max="8973" width="12.140625" style="15" customWidth="1"/>
    <col min="8974" max="8974" width="13.140625" style="15" customWidth="1"/>
    <col min="8975" max="8975" width="13.7109375" style="15" customWidth="1"/>
    <col min="8976" max="8976" width="18.140625" style="15" customWidth="1"/>
    <col min="8977" max="9216" width="8.85546875" style="15"/>
    <col min="9217" max="9217" width="6.5703125" style="15" customWidth="1"/>
    <col min="9218" max="9218" width="28.28515625" style="15" customWidth="1"/>
    <col min="9219" max="9219" width="23.28515625" style="15" customWidth="1"/>
    <col min="9220" max="9220" width="16.85546875" style="15" customWidth="1"/>
    <col min="9221" max="9221" width="14.7109375" style="15" customWidth="1"/>
    <col min="9222" max="9222" width="15.85546875" style="15" customWidth="1"/>
    <col min="9223" max="9223" width="15.7109375" style="15" customWidth="1"/>
    <col min="9224" max="9224" width="19.42578125" style="15" customWidth="1"/>
    <col min="9225" max="9225" width="17.28515625" style="15" customWidth="1"/>
    <col min="9226" max="9226" width="16.28515625" style="15" customWidth="1"/>
    <col min="9227" max="9227" width="17.7109375" style="15" customWidth="1"/>
    <col min="9228" max="9228" width="16.28515625" style="15" customWidth="1"/>
    <col min="9229" max="9229" width="12.140625" style="15" customWidth="1"/>
    <col min="9230" max="9230" width="13.140625" style="15" customWidth="1"/>
    <col min="9231" max="9231" width="13.7109375" style="15" customWidth="1"/>
    <col min="9232" max="9232" width="18.140625" style="15" customWidth="1"/>
    <col min="9233" max="9472" width="8.85546875" style="15"/>
    <col min="9473" max="9473" width="6.5703125" style="15" customWidth="1"/>
    <col min="9474" max="9474" width="28.28515625" style="15" customWidth="1"/>
    <col min="9475" max="9475" width="23.28515625" style="15" customWidth="1"/>
    <col min="9476" max="9476" width="16.85546875" style="15" customWidth="1"/>
    <col min="9477" max="9477" width="14.7109375" style="15" customWidth="1"/>
    <col min="9478" max="9478" width="15.85546875" style="15" customWidth="1"/>
    <col min="9479" max="9479" width="15.7109375" style="15" customWidth="1"/>
    <col min="9480" max="9480" width="19.42578125" style="15" customWidth="1"/>
    <col min="9481" max="9481" width="17.28515625" style="15" customWidth="1"/>
    <col min="9482" max="9482" width="16.28515625" style="15" customWidth="1"/>
    <col min="9483" max="9483" width="17.7109375" style="15" customWidth="1"/>
    <col min="9484" max="9484" width="16.28515625" style="15" customWidth="1"/>
    <col min="9485" max="9485" width="12.140625" style="15" customWidth="1"/>
    <col min="9486" max="9486" width="13.140625" style="15" customWidth="1"/>
    <col min="9487" max="9487" width="13.7109375" style="15" customWidth="1"/>
    <col min="9488" max="9488" width="18.140625" style="15" customWidth="1"/>
    <col min="9489" max="9728" width="8.85546875" style="15"/>
    <col min="9729" max="9729" width="6.5703125" style="15" customWidth="1"/>
    <col min="9730" max="9730" width="28.28515625" style="15" customWidth="1"/>
    <col min="9731" max="9731" width="23.28515625" style="15" customWidth="1"/>
    <col min="9732" max="9732" width="16.85546875" style="15" customWidth="1"/>
    <col min="9733" max="9733" width="14.7109375" style="15" customWidth="1"/>
    <col min="9734" max="9734" width="15.85546875" style="15" customWidth="1"/>
    <col min="9735" max="9735" width="15.7109375" style="15" customWidth="1"/>
    <col min="9736" max="9736" width="19.42578125" style="15" customWidth="1"/>
    <col min="9737" max="9737" width="17.28515625" style="15" customWidth="1"/>
    <col min="9738" max="9738" width="16.28515625" style="15" customWidth="1"/>
    <col min="9739" max="9739" width="17.7109375" style="15" customWidth="1"/>
    <col min="9740" max="9740" width="16.28515625" style="15" customWidth="1"/>
    <col min="9741" max="9741" width="12.140625" style="15" customWidth="1"/>
    <col min="9742" max="9742" width="13.140625" style="15" customWidth="1"/>
    <col min="9743" max="9743" width="13.7109375" style="15" customWidth="1"/>
    <col min="9744" max="9744" width="18.140625" style="15" customWidth="1"/>
    <col min="9745" max="9984" width="8.85546875" style="15"/>
    <col min="9985" max="9985" width="6.5703125" style="15" customWidth="1"/>
    <col min="9986" max="9986" width="28.28515625" style="15" customWidth="1"/>
    <col min="9987" max="9987" width="23.28515625" style="15" customWidth="1"/>
    <col min="9988" max="9988" width="16.85546875" style="15" customWidth="1"/>
    <col min="9989" max="9989" width="14.7109375" style="15" customWidth="1"/>
    <col min="9990" max="9990" width="15.85546875" style="15" customWidth="1"/>
    <col min="9991" max="9991" width="15.7109375" style="15" customWidth="1"/>
    <col min="9992" max="9992" width="19.42578125" style="15" customWidth="1"/>
    <col min="9993" max="9993" width="17.28515625" style="15" customWidth="1"/>
    <col min="9994" max="9994" width="16.28515625" style="15" customWidth="1"/>
    <col min="9995" max="9995" width="17.7109375" style="15" customWidth="1"/>
    <col min="9996" max="9996" width="16.28515625" style="15" customWidth="1"/>
    <col min="9997" max="9997" width="12.140625" style="15" customWidth="1"/>
    <col min="9998" max="9998" width="13.140625" style="15" customWidth="1"/>
    <col min="9999" max="9999" width="13.7109375" style="15" customWidth="1"/>
    <col min="10000" max="10000" width="18.140625" style="15" customWidth="1"/>
    <col min="10001" max="10240" width="8.85546875" style="15"/>
    <col min="10241" max="10241" width="6.5703125" style="15" customWidth="1"/>
    <col min="10242" max="10242" width="28.28515625" style="15" customWidth="1"/>
    <col min="10243" max="10243" width="23.28515625" style="15" customWidth="1"/>
    <col min="10244" max="10244" width="16.85546875" style="15" customWidth="1"/>
    <col min="10245" max="10245" width="14.7109375" style="15" customWidth="1"/>
    <col min="10246" max="10246" width="15.85546875" style="15" customWidth="1"/>
    <col min="10247" max="10247" width="15.7109375" style="15" customWidth="1"/>
    <col min="10248" max="10248" width="19.42578125" style="15" customWidth="1"/>
    <col min="10249" max="10249" width="17.28515625" style="15" customWidth="1"/>
    <col min="10250" max="10250" width="16.28515625" style="15" customWidth="1"/>
    <col min="10251" max="10251" width="17.7109375" style="15" customWidth="1"/>
    <col min="10252" max="10252" width="16.28515625" style="15" customWidth="1"/>
    <col min="10253" max="10253" width="12.140625" style="15" customWidth="1"/>
    <col min="10254" max="10254" width="13.140625" style="15" customWidth="1"/>
    <col min="10255" max="10255" width="13.7109375" style="15" customWidth="1"/>
    <col min="10256" max="10256" width="18.140625" style="15" customWidth="1"/>
    <col min="10257" max="10496" width="8.85546875" style="15"/>
    <col min="10497" max="10497" width="6.5703125" style="15" customWidth="1"/>
    <col min="10498" max="10498" width="28.28515625" style="15" customWidth="1"/>
    <col min="10499" max="10499" width="23.28515625" style="15" customWidth="1"/>
    <col min="10500" max="10500" width="16.85546875" style="15" customWidth="1"/>
    <col min="10501" max="10501" width="14.7109375" style="15" customWidth="1"/>
    <col min="10502" max="10502" width="15.85546875" style="15" customWidth="1"/>
    <col min="10503" max="10503" width="15.7109375" style="15" customWidth="1"/>
    <col min="10504" max="10504" width="19.42578125" style="15" customWidth="1"/>
    <col min="10505" max="10505" width="17.28515625" style="15" customWidth="1"/>
    <col min="10506" max="10506" width="16.28515625" style="15" customWidth="1"/>
    <col min="10507" max="10507" width="17.7109375" style="15" customWidth="1"/>
    <col min="10508" max="10508" width="16.28515625" style="15" customWidth="1"/>
    <col min="10509" max="10509" width="12.140625" style="15" customWidth="1"/>
    <col min="10510" max="10510" width="13.140625" style="15" customWidth="1"/>
    <col min="10511" max="10511" width="13.7109375" style="15" customWidth="1"/>
    <col min="10512" max="10512" width="18.140625" style="15" customWidth="1"/>
    <col min="10513" max="10752" width="8.85546875" style="15"/>
    <col min="10753" max="10753" width="6.5703125" style="15" customWidth="1"/>
    <col min="10754" max="10754" width="28.28515625" style="15" customWidth="1"/>
    <col min="10755" max="10755" width="23.28515625" style="15" customWidth="1"/>
    <col min="10756" max="10756" width="16.85546875" style="15" customWidth="1"/>
    <col min="10757" max="10757" width="14.7109375" style="15" customWidth="1"/>
    <col min="10758" max="10758" width="15.85546875" style="15" customWidth="1"/>
    <col min="10759" max="10759" width="15.7109375" style="15" customWidth="1"/>
    <col min="10760" max="10760" width="19.42578125" style="15" customWidth="1"/>
    <col min="10761" max="10761" width="17.28515625" style="15" customWidth="1"/>
    <col min="10762" max="10762" width="16.28515625" style="15" customWidth="1"/>
    <col min="10763" max="10763" width="17.7109375" style="15" customWidth="1"/>
    <col min="10764" max="10764" width="16.28515625" style="15" customWidth="1"/>
    <col min="10765" max="10765" width="12.140625" style="15" customWidth="1"/>
    <col min="10766" max="10766" width="13.140625" style="15" customWidth="1"/>
    <col min="10767" max="10767" width="13.7109375" style="15" customWidth="1"/>
    <col min="10768" max="10768" width="18.140625" style="15" customWidth="1"/>
    <col min="10769" max="11008" width="8.85546875" style="15"/>
    <col min="11009" max="11009" width="6.5703125" style="15" customWidth="1"/>
    <col min="11010" max="11010" width="28.28515625" style="15" customWidth="1"/>
    <col min="11011" max="11011" width="23.28515625" style="15" customWidth="1"/>
    <col min="11012" max="11012" width="16.85546875" style="15" customWidth="1"/>
    <col min="11013" max="11013" width="14.7109375" style="15" customWidth="1"/>
    <col min="11014" max="11014" width="15.85546875" style="15" customWidth="1"/>
    <col min="11015" max="11015" width="15.7109375" style="15" customWidth="1"/>
    <col min="11016" max="11016" width="19.42578125" style="15" customWidth="1"/>
    <col min="11017" max="11017" width="17.28515625" style="15" customWidth="1"/>
    <col min="11018" max="11018" width="16.28515625" style="15" customWidth="1"/>
    <col min="11019" max="11019" width="17.7109375" style="15" customWidth="1"/>
    <col min="11020" max="11020" width="16.28515625" style="15" customWidth="1"/>
    <col min="11021" max="11021" width="12.140625" style="15" customWidth="1"/>
    <col min="11022" max="11022" width="13.140625" style="15" customWidth="1"/>
    <col min="11023" max="11023" width="13.7109375" style="15" customWidth="1"/>
    <col min="11024" max="11024" width="18.140625" style="15" customWidth="1"/>
    <col min="11025" max="11264" width="8.85546875" style="15"/>
    <col min="11265" max="11265" width="6.5703125" style="15" customWidth="1"/>
    <col min="11266" max="11266" width="28.28515625" style="15" customWidth="1"/>
    <col min="11267" max="11267" width="23.28515625" style="15" customWidth="1"/>
    <col min="11268" max="11268" width="16.85546875" style="15" customWidth="1"/>
    <col min="11269" max="11269" width="14.7109375" style="15" customWidth="1"/>
    <col min="11270" max="11270" width="15.85546875" style="15" customWidth="1"/>
    <col min="11271" max="11271" width="15.7109375" style="15" customWidth="1"/>
    <col min="11272" max="11272" width="19.42578125" style="15" customWidth="1"/>
    <col min="11273" max="11273" width="17.28515625" style="15" customWidth="1"/>
    <col min="11274" max="11274" width="16.28515625" style="15" customWidth="1"/>
    <col min="11275" max="11275" width="17.7109375" style="15" customWidth="1"/>
    <col min="11276" max="11276" width="16.28515625" style="15" customWidth="1"/>
    <col min="11277" max="11277" width="12.140625" style="15" customWidth="1"/>
    <col min="11278" max="11278" width="13.140625" style="15" customWidth="1"/>
    <col min="11279" max="11279" width="13.7109375" style="15" customWidth="1"/>
    <col min="11280" max="11280" width="18.140625" style="15" customWidth="1"/>
    <col min="11281" max="11520" width="8.85546875" style="15"/>
    <col min="11521" max="11521" width="6.5703125" style="15" customWidth="1"/>
    <col min="11522" max="11522" width="28.28515625" style="15" customWidth="1"/>
    <col min="11523" max="11523" width="23.28515625" style="15" customWidth="1"/>
    <col min="11524" max="11524" width="16.85546875" style="15" customWidth="1"/>
    <col min="11525" max="11525" width="14.7109375" style="15" customWidth="1"/>
    <col min="11526" max="11526" width="15.85546875" style="15" customWidth="1"/>
    <col min="11527" max="11527" width="15.7109375" style="15" customWidth="1"/>
    <col min="11528" max="11528" width="19.42578125" style="15" customWidth="1"/>
    <col min="11529" max="11529" width="17.28515625" style="15" customWidth="1"/>
    <col min="11530" max="11530" width="16.28515625" style="15" customWidth="1"/>
    <col min="11531" max="11531" width="17.7109375" style="15" customWidth="1"/>
    <col min="11532" max="11532" width="16.28515625" style="15" customWidth="1"/>
    <col min="11533" max="11533" width="12.140625" style="15" customWidth="1"/>
    <col min="11534" max="11534" width="13.140625" style="15" customWidth="1"/>
    <col min="11535" max="11535" width="13.7109375" style="15" customWidth="1"/>
    <col min="11536" max="11536" width="18.140625" style="15" customWidth="1"/>
    <col min="11537" max="11776" width="8.85546875" style="15"/>
    <col min="11777" max="11777" width="6.5703125" style="15" customWidth="1"/>
    <col min="11778" max="11778" width="28.28515625" style="15" customWidth="1"/>
    <col min="11779" max="11779" width="23.28515625" style="15" customWidth="1"/>
    <col min="11780" max="11780" width="16.85546875" style="15" customWidth="1"/>
    <col min="11781" max="11781" width="14.7109375" style="15" customWidth="1"/>
    <col min="11782" max="11782" width="15.85546875" style="15" customWidth="1"/>
    <col min="11783" max="11783" width="15.7109375" style="15" customWidth="1"/>
    <col min="11784" max="11784" width="19.42578125" style="15" customWidth="1"/>
    <col min="11785" max="11785" width="17.28515625" style="15" customWidth="1"/>
    <col min="11786" max="11786" width="16.28515625" style="15" customWidth="1"/>
    <col min="11787" max="11787" width="17.7109375" style="15" customWidth="1"/>
    <col min="11788" max="11788" width="16.28515625" style="15" customWidth="1"/>
    <col min="11789" max="11789" width="12.140625" style="15" customWidth="1"/>
    <col min="11790" max="11790" width="13.140625" style="15" customWidth="1"/>
    <col min="11791" max="11791" width="13.7109375" style="15" customWidth="1"/>
    <col min="11792" max="11792" width="18.140625" style="15" customWidth="1"/>
    <col min="11793" max="12032" width="8.85546875" style="15"/>
    <col min="12033" max="12033" width="6.5703125" style="15" customWidth="1"/>
    <col min="12034" max="12034" width="28.28515625" style="15" customWidth="1"/>
    <col min="12035" max="12035" width="23.28515625" style="15" customWidth="1"/>
    <col min="12036" max="12036" width="16.85546875" style="15" customWidth="1"/>
    <col min="12037" max="12037" width="14.7109375" style="15" customWidth="1"/>
    <col min="12038" max="12038" width="15.85546875" style="15" customWidth="1"/>
    <col min="12039" max="12039" width="15.7109375" style="15" customWidth="1"/>
    <col min="12040" max="12040" width="19.42578125" style="15" customWidth="1"/>
    <col min="12041" max="12041" width="17.28515625" style="15" customWidth="1"/>
    <col min="12042" max="12042" width="16.28515625" style="15" customWidth="1"/>
    <col min="12043" max="12043" width="17.7109375" style="15" customWidth="1"/>
    <col min="12044" max="12044" width="16.28515625" style="15" customWidth="1"/>
    <col min="12045" max="12045" width="12.140625" style="15" customWidth="1"/>
    <col min="12046" max="12046" width="13.140625" style="15" customWidth="1"/>
    <col min="12047" max="12047" width="13.7109375" style="15" customWidth="1"/>
    <col min="12048" max="12048" width="18.140625" style="15" customWidth="1"/>
    <col min="12049" max="12288" width="8.85546875" style="15"/>
    <col min="12289" max="12289" width="6.5703125" style="15" customWidth="1"/>
    <col min="12290" max="12290" width="28.28515625" style="15" customWidth="1"/>
    <col min="12291" max="12291" width="23.28515625" style="15" customWidth="1"/>
    <col min="12292" max="12292" width="16.85546875" style="15" customWidth="1"/>
    <col min="12293" max="12293" width="14.7109375" style="15" customWidth="1"/>
    <col min="12294" max="12294" width="15.85546875" style="15" customWidth="1"/>
    <col min="12295" max="12295" width="15.7109375" style="15" customWidth="1"/>
    <col min="12296" max="12296" width="19.42578125" style="15" customWidth="1"/>
    <col min="12297" max="12297" width="17.28515625" style="15" customWidth="1"/>
    <col min="12298" max="12298" width="16.28515625" style="15" customWidth="1"/>
    <col min="12299" max="12299" width="17.7109375" style="15" customWidth="1"/>
    <col min="12300" max="12300" width="16.28515625" style="15" customWidth="1"/>
    <col min="12301" max="12301" width="12.140625" style="15" customWidth="1"/>
    <col min="12302" max="12302" width="13.140625" style="15" customWidth="1"/>
    <col min="12303" max="12303" width="13.7109375" style="15" customWidth="1"/>
    <col min="12304" max="12304" width="18.140625" style="15" customWidth="1"/>
    <col min="12305" max="12544" width="8.85546875" style="15"/>
    <col min="12545" max="12545" width="6.5703125" style="15" customWidth="1"/>
    <col min="12546" max="12546" width="28.28515625" style="15" customWidth="1"/>
    <col min="12547" max="12547" width="23.28515625" style="15" customWidth="1"/>
    <col min="12548" max="12548" width="16.85546875" style="15" customWidth="1"/>
    <col min="12549" max="12549" width="14.7109375" style="15" customWidth="1"/>
    <col min="12550" max="12550" width="15.85546875" style="15" customWidth="1"/>
    <col min="12551" max="12551" width="15.7109375" style="15" customWidth="1"/>
    <col min="12552" max="12552" width="19.42578125" style="15" customWidth="1"/>
    <col min="12553" max="12553" width="17.28515625" style="15" customWidth="1"/>
    <col min="12554" max="12554" width="16.28515625" style="15" customWidth="1"/>
    <col min="12555" max="12555" width="17.7109375" style="15" customWidth="1"/>
    <col min="12556" max="12556" width="16.28515625" style="15" customWidth="1"/>
    <col min="12557" max="12557" width="12.140625" style="15" customWidth="1"/>
    <col min="12558" max="12558" width="13.140625" style="15" customWidth="1"/>
    <col min="12559" max="12559" width="13.7109375" style="15" customWidth="1"/>
    <col min="12560" max="12560" width="18.140625" style="15" customWidth="1"/>
    <col min="12561" max="12800" width="8.85546875" style="15"/>
    <col min="12801" max="12801" width="6.5703125" style="15" customWidth="1"/>
    <col min="12802" max="12802" width="28.28515625" style="15" customWidth="1"/>
    <col min="12803" max="12803" width="23.28515625" style="15" customWidth="1"/>
    <col min="12804" max="12804" width="16.85546875" style="15" customWidth="1"/>
    <col min="12805" max="12805" width="14.7109375" style="15" customWidth="1"/>
    <col min="12806" max="12806" width="15.85546875" style="15" customWidth="1"/>
    <col min="12807" max="12807" width="15.7109375" style="15" customWidth="1"/>
    <col min="12808" max="12808" width="19.42578125" style="15" customWidth="1"/>
    <col min="12809" max="12809" width="17.28515625" style="15" customWidth="1"/>
    <col min="12810" max="12810" width="16.28515625" style="15" customWidth="1"/>
    <col min="12811" max="12811" width="17.7109375" style="15" customWidth="1"/>
    <col min="12812" max="12812" width="16.28515625" style="15" customWidth="1"/>
    <col min="12813" max="12813" width="12.140625" style="15" customWidth="1"/>
    <col min="12814" max="12814" width="13.140625" style="15" customWidth="1"/>
    <col min="12815" max="12815" width="13.7109375" style="15" customWidth="1"/>
    <col min="12816" max="12816" width="18.140625" style="15" customWidth="1"/>
    <col min="12817" max="13056" width="8.85546875" style="15"/>
    <col min="13057" max="13057" width="6.5703125" style="15" customWidth="1"/>
    <col min="13058" max="13058" width="28.28515625" style="15" customWidth="1"/>
    <col min="13059" max="13059" width="23.28515625" style="15" customWidth="1"/>
    <col min="13060" max="13060" width="16.85546875" style="15" customWidth="1"/>
    <col min="13061" max="13061" width="14.7109375" style="15" customWidth="1"/>
    <col min="13062" max="13062" width="15.85546875" style="15" customWidth="1"/>
    <col min="13063" max="13063" width="15.7109375" style="15" customWidth="1"/>
    <col min="13064" max="13064" width="19.42578125" style="15" customWidth="1"/>
    <col min="13065" max="13065" width="17.28515625" style="15" customWidth="1"/>
    <col min="13066" max="13066" width="16.28515625" style="15" customWidth="1"/>
    <col min="13067" max="13067" width="17.7109375" style="15" customWidth="1"/>
    <col min="13068" max="13068" width="16.28515625" style="15" customWidth="1"/>
    <col min="13069" max="13069" width="12.140625" style="15" customWidth="1"/>
    <col min="13070" max="13070" width="13.140625" style="15" customWidth="1"/>
    <col min="13071" max="13071" width="13.7109375" style="15" customWidth="1"/>
    <col min="13072" max="13072" width="18.140625" style="15" customWidth="1"/>
    <col min="13073" max="13312" width="8.85546875" style="15"/>
    <col min="13313" max="13313" width="6.5703125" style="15" customWidth="1"/>
    <col min="13314" max="13314" width="28.28515625" style="15" customWidth="1"/>
    <col min="13315" max="13315" width="23.28515625" style="15" customWidth="1"/>
    <col min="13316" max="13316" width="16.85546875" style="15" customWidth="1"/>
    <col min="13317" max="13317" width="14.7109375" style="15" customWidth="1"/>
    <col min="13318" max="13318" width="15.85546875" style="15" customWidth="1"/>
    <col min="13319" max="13319" width="15.7109375" style="15" customWidth="1"/>
    <col min="13320" max="13320" width="19.42578125" style="15" customWidth="1"/>
    <col min="13321" max="13321" width="17.28515625" style="15" customWidth="1"/>
    <col min="13322" max="13322" width="16.28515625" style="15" customWidth="1"/>
    <col min="13323" max="13323" width="17.7109375" style="15" customWidth="1"/>
    <col min="13324" max="13324" width="16.28515625" style="15" customWidth="1"/>
    <col min="13325" max="13325" width="12.140625" style="15" customWidth="1"/>
    <col min="13326" max="13326" width="13.140625" style="15" customWidth="1"/>
    <col min="13327" max="13327" width="13.7109375" style="15" customWidth="1"/>
    <col min="13328" max="13328" width="18.140625" style="15" customWidth="1"/>
    <col min="13329" max="13568" width="8.85546875" style="15"/>
    <col min="13569" max="13569" width="6.5703125" style="15" customWidth="1"/>
    <col min="13570" max="13570" width="28.28515625" style="15" customWidth="1"/>
    <col min="13571" max="13571" width="23.28515625" style="15" customWidth="1"/>
    <col min="13572" max="13572" width="16.85546875" style="15" customWidth="1"/>
    <col min="13573" max="13573" width="14.7109375" style="15" customWidth="1"/>
    <col min="13574" max="13574" width="15.85546875" style="15" customWidth="1"/>
    <col min="13575" max="13575" width="15.7109375" style="15" customWidth="1"/>
    <col min="13576" max="13576" width="19.42578125" style="15" customWidth="1"/>
    <col min="13577" max="13577" width="17.28515625" style="15" customWidth="1"/>
    <col min="13578" max="13578" width="16.28515625" style="15" customWidth="1"/>
    <col min="13579" max="13579" width="17.7109375" style="15" customWidth="1"/>
    <col min="13580" max="13580" width="16.28515625" style="15" customWidth="1"/>
    <col min="13581" max="13581" width="12.140625" style="15" customWidth="1"/>
    <col min="13582" max="13582" width="13.140625" style="15" customWidth="1"/>
    <col min="13583" max="13583" width="13.7109375" style="15" customWidth="1"/>
    <col min="13584" max="13584" width="18.140625" style="15" customWidth="1"/>
    <col min="13585" max="13824" width="8.85546875" style="15"/>
    <col min="13825" max="13825" width="6.5703125" style="15" customWidth="1"/>
    <col min="13826" max="13826" width="28.28515625" style="15" customWidth="1"/>
    <col min="13827" max="13827" width="23.28515625" style="15" customWidth="1"/>
    <col min="13828" max="13828" width="16.85546875" style="15" customWidth="1"/>
    <col min="13829" max="13829" width="14.7109375" style="15" customWidth="1"/>
    <col min="13830" max="13830" width="15.85546875" style="15" customWidth="1"/>
    <col min="13831" max="13831" width="15.7109375" style="15" customWidth="1"/>
    <col min="13832" max="13832" width="19.42578125" style="15" customWidth="1"/>
    <col min="13833" max="13833" width="17.28515625" style="15" customWidth="1"/>
    <col min="13834" max="13834" width="16.28515625" style="15" customWidth="1"/>
    <col min="13835" max="13835" width="17.7109375" style="15" customWidth="1"/>
    <col min="13836" max="13836" width="16.28515625" style="15" customWidth="1"/>
    <col min="13837" max="13837" width="12.140625" style="15" customWidth="1"/>
    <col min="13838" max="13838" width="13.140625" style="15" customWidth="1"/>
    <col min="13839" max="13839" width="13.7109375" style="15" customWidth="1"/>
    <col min="13840" max="13840" width="18.140625" style="15" customWidth="1"/>
    <col min="13841" max="14080" width="8.85546875" style="15"/>
    <col min="14081" max="14081" width="6.5703125" style="15" customWidth="1"/>
    <col min="14082" max="14082" width="28.28515625" style="15" customWidth="1"/>
    <col min="14083" max="14083" width="23.28515625" style="15" customWidth="1"/>
    <col min="14084" max="14084" width="16.85546875" style="15" customWidth="1"/>
    <col min="14085" max="14085" width="14.7109375" style="15" customWidth="1"/>
    <col min="14086" max="14086" width="15.85546875" style="15" customWidth="1"/>
    <col min="14087" max="14087" width="15.7109375" style="15" customWidth="1"/>
    <col min="14088" max="14088" width="19.42578125" style="15" customWidth="1"/>
    <col min="14089" max="14089" width="17.28515625" style="15" customWidth="1"/>
    <col min="14090" max="14090" width="16.28515625" style="15" customWidth="1"/>
    <col min="14091" max="14091" width="17.7109375" style="15" customWidth="1"/>
    <col min="14092" max="14092" width="16.28515625" style="15" customWidth="1"/>
    <col min="14093" max="14093" width="12.140625" style="15" customWidth="1"/>
    <col min="14094" max="14094" width="13.140625" style="15" customWidth="1"/>
    <col min="14095" max="14095" width="13.7109375" style="15" customWidth="1"/>
    <col min="14096" max="14096" width="18.140625" style="15" customWidth="1"/>
    <col min="14097" max="14336" width="8.85546875" style="15"/>
    <col min="14337" max="14337" width="6.5703125" style="15" customWidth="1"/>
    <col min="14338" max="14338" width="28.28515625" style="15" customWidth="1"/>
    <col min="14339" max="14339" width="23.28515625" style="15" customWidth="1"/>
    <col min="14340" max="14340" width="16.85546875" style="15" customWidth="1"/>
    <col min="14341" max="14341" width="14.7109375" style="15" customWidth="1"/>
    <col min="14342" max="14342" width="15.85546875" style="15" customWidth="1"/>
    <col min="14343" max="14343" width="15.7109375" style="15" customWidth="1"/>
    <col min="14344" max="14344" width="19.42578125" style="15" customWidth="1"/>
    <col min="14345" max="14345" width="17.28515625" style="15" customWidth="1"/>
    <col min="14346" max="14346" width="16.28515625" style="15" customWidth="1"/>
    <col min="14347" max="14347" width="17.7109375" style="15" customWidth="1"/>
    <col min="14348" max="14348" width="16.28515625" style="15" customWidth="1"/>
    <col min="14349" max="14349" width="12.140625" style="15" customWidth="1"/>
    <col min="14350" max="14350" width="13.140625" style="15" customWidth="1"/>
    <col min="14351" max="14351" width="13.7109375" style="15" customWidth="1"/>
    <col min="14352" max="14352" width="18.140625" style="15" customWidth="1"/>
    <col min="14353" max="14592" width="8.85546875" style="15"/>
    <col min="14593" max="14593" width="6.5703125" style="15" customWidth="1"/>
    <col min="14594" max="14594" width="28.28515625" style="15" customWidth="1"/>
    <col min="14595" max="14595" width="23.28515625" style="15" customWidth="1"/>
    <col min="14596" max="14596" width="16.85546875" style="15" customWidth="1"/>
    <col min="14597" max="14597" width="14.7109375" style="15" customWidth="1"/>
    <col min="14598" max="14598" width="15.85546875" style="15" customWidth="1"/>
    <col min="14599" max="14599" width="15.7109375" style="15" customWidth="1"/>
    <col min="14600" max="14600" width="19.42578125" style="15" customWidth="1"/>
    <col min="14601" max="14601" width="17.28515625" style="15" customWidth="1"/>
    <col min="14602" max="14602" width="16.28515625" style="15" customWidth="1"/>
    <col min="14603" max="14603" width="17.7109375" style="15" customWidth="1"/>
    <col min="14604" max="14604" width="16.28515625" style="15" customWidth="1"/>
    <col min="14605" max="14605" width="12.140625" style="15" customWidth="1"/>
    <col min="14606" max="14606" width="13.140625" style="15" customWidth="1"/>
    <col min="14607" max="14607" width="13.7109375" style="15" customWidth="1"/>
    <col min="14608" max="14608" width="18.140625" style="15" customWidth="1"/>
    <col min="14609" max="14848" width="8.85546875" style="15"/>
    <col min="14849" max="14849" width="6.5703125" style="15" customWidth="1"/>
    <col min="14850" max="14850" width="28.28515625" style="15" customWidth="1"/>
    <col min="14851" max="14851" width="23.28515625" style="15" customWidth="1"/>
    <col min="14852" max="14852" width="16.85546875" style="15" customWidth="1"/>
    <col min="14853" max="14853" width="14.7109375" style="15" customWidth="1"/>
    <col min="14854" max="14854" width="15.85546875" style="15" customWidth="1"/>
    <col min="14855" max="14855" width="15.7109375" style="15" customWidth="1"/>
    <col min="14856" max="14856" width="19.42578125" style="15" customWidth="1"/>
    <col min="14857" max="14857" width="17.28515625" style="15" customWidth="1"/>
    <col min="14858" max="14858" width="16.28515625" style="15" customWidth="1"/>
    <col min="14859" max="14859" width="17.7109375" style="15" customWidth="1"/>
    <col min="14860" max="14860" width="16.28515625" style="15" customWidth="1"/>
    <col min="14861" max="14861" width="12.140625" style="15" customWidth="1"/>
    <col min="14862" max="14862" width="13.140625" style="15" customWidth="1"/>
    <col min="14863" max="14863" width="13.7109375" style="15" customWidth="1"/>
    <col min="14864" max="14864" width="18.140625" style="15" customWidth="1"/>
    <col min="14865" max="15104" width="8.85546875" style="15"/>
    <col min="15105" max="15105" width="6.5703125" style="15" customWidth="1"/>
    <col min="15106" max="15106" width="28.28515625" style="15" customWidth="1"/>
    <col min="15107" max="15107" width="23.28515625" style="15" customWidth="1"/>
    <col min="15108" max="15108" width="16.85546875" style="15" customWidth="1"/>
    <col min="15109" max="15109" width="14.7109375" style="15" customWidth="1"/>
    <col min="15110" max="15110" width="15.85546875" style="15" customWidth="1"/>
    <col min="15111" max="15111" width="15.7109375" style="15" customWidth="1"/>
    <col min="15112" max="15112" width="19.42578125" style="15" customWidth="1"/>
    <col min="15113" max="15113" width="17.28515625" style="15" customWidth="1"/>
    <col min="15114" max="15114" width="16.28515625" style="15" customWidth="1"/>
    <col min="15115" max="15115" width="17.7109375" style="15" customWidth="1"/>
    <col min="15116" max="15116" width="16.28515625" style="15" customWidth="1"/>
    <col min="15117" max="15117" width="12.140625" style="15" customWidth="1"/>
    <col min="15118" max="15118" width="13.140625" style="15" customWidth="1"/>
    <col min="15119" max="15119" width="13.7109375" style="15" customWidth="1"/>
    <col min="15120" max="15120" width="18.140625" style="15" customWidth="1"/>
    <col min="15121" max="15360" width="8.85546875" style="15"/>
    <col min="15361" max="15361" width="6.5703125" style="15" customWidth="1"/>
    <col min="15362" max="15362" width="28.28515625" style="15" customWidth="1"/>
    <col min="15363" max="15363" width="23.28515625" style="15" customWidth="1"/>
    <col min="15364" max="15364" width="16.85546875" style="15" customWidth="1"/>
    <col min="15365" max="15365" width="14.7109375" style="15" customWidth="1"/>
    <col min="15366" max="15366" width="15.85546875" style="15" customWidth="1"/>
    <col min="15367" max="15367" width="15.7109375" style="15" customWidth="1"/>
    <col min="15368" max="15368" width="19.42578125" style="15" customWidth="1"/>
    <col min="15369" max="15369" width="17.28515625" style="15" customWidth="1"/>
    <col min="15370" max="15370" width="16.28515625" style="15" customWidth="1"/>
    <col min="15371" max="15371" width="17.7109375" style="15" customWidth="1"/>
    <col min="15372" max="15372" width="16.28515625" style="15" customWidth="1"/>
    <col min="15373" max="15373" width="12.140625" style="15" customWidth="1"/>
    <col min="15374" max="15374" width="13.140625" style="15" customWidth="1"/>
    <col min="15375" max="15375" width="13.7109375" style="15" customWidth="1"/>
    <col min="15376" max="15376" width="18.140625" style="15" customWidth="1"/>
    <col min="15377" max="15616" width="8.85546875" style="15"/>
    <col min="15617" max="15617" width="6.5703125" style="15" customWidth="1"/>
    <col min="15618" max="15618" width="28.28515625" style="15" customWidth="1"/>
    <col min="15619" max="15619" width="23.28515625" style="15" customWidth="1"/>
    <col min="15620" max="15620" width="16.85546875" style="15" customWidth="1"/>
    <col min="15621" max="15621" width="14.7109375" style="15" customWidth="1"/>
    <col min="15622" max="15622" width="15.85546875" style="15" customWidth="1"/>
    <col min="15623" max="15623" width="15.7109375" style="15" customWidth="1"/>
    <col min="15624" max="15624" width="19.42578125" style="15" customWidth="1"/>
    <col min="15625" max="15625" width="17.28515625" style="15" customWidth="1"/>
    <col min="15626" max="15626" width="16.28515625" style="15" customWidth="1"/>
    <col min="15627" max="15627" width="17.7109375" style="15" customWidth="1"/>
    <col min="15628" max="15628" width="16.28515625" style="15" customWidth="1"/>
    <col min="15629" max="15629" width="12.140625" style="15" customWidth="1"/>
    <col min="15630" max="15630" width="13.140625" style="15" customWidth="1"/>
    <col min="15631" max="15631" width="13.7109375" style="15" customWidth="1"/>
    <col min="15632" max="15632" width="18.140625" style="15" customWidth="1"/>
    <col min="15633" max="15872" width="8.85546875" style="15"/>
    <col min="15873" max="15873" width="6.5703125" style="15" customWidth="1"/>
    <col min="15874" max="15874" width="28.28515625" style="15" customWidth="1"/>
    <col min="15875" max="15875" width="23.28515625" style="15" customWidth="1"/>
    <col min="15876" max="15876" width="16.85546875" style="15" customWidth="1"/>
    <col min="15877" max="15877" width="14.7109375" style="15" customWidth="1"/>
    <col min="15878" max="15878" width="15.85546875" style="15" customWidth="1"/>
    <col min="15879" max="15879" width="15.7109375" style="15" customWidth="1"/>
    <col min="15880" max="15880" width="19.42578125" style="15" customWidth="1"/>
    <col min="15881" max="15881" width="17.28515625" style="15" customWidth="1"/>
    <col min="15882" max="15882" width="16.28515625" style="15" customWidth="1"/>
    <col min="15883" max="15883" width="17.7109375" style="15" customWidth="1"/>
    <col min="15884" max="15884" width="16.28515625" style="15" customWidth="1"/>
    <col min="15885" max="15885" width="12.140625" style="15" customWidth="1"/>
    <col min="15886" max="15886" width="13.140625" style="15" customWidth="1"/>
    <col min="15887" max="15887" width="13.7109375" style="15" customWidth="1"/>
    <col min="15888" max="15888" width="18.140625" style="15" customWidth="1"/>
    <col min="15889" max="16128" width="8.85546875" style="15"/>
    <col min="16129" max="16129" width="6.5703125" style="15" customWidth="1"/>
    <col min="16130" max="16130" width="28.28515625" style="15" customWidth="1"/>
    <col min="16131" max="16131" width="23.28515625" style="15" customWidth="1"/>
    <col min="16132" max="16132" width="16.85546875" style="15" customWidth="1"/>
    <col min="16133" max="16133" width="14.7109375" style="15" customWidth="1"/>
    <col min="16134" max="16134" width="15.85546875" style="15" customWidth="1"/>
    <col min="16135" max="16135" width="15.7109375" style="15" customWidth="1"/>
    <col min="16136" max="16136" width="19.42578125" style="15" customWidth="1"/>
    <col min="16137" max="16137" width="17.28515625" style="15" customWidth="1"/>
    <col min="16138" max="16138" width="16.28515625" style="15" customWidth="1"/>
    <col min="16139" max="16139" width="17.7109375" style="15" customWidth="1"/>
    <col min="16140" max="16140" width="16.28515625" style="15" customWidth="1"/>
    <col min="16141" max="16141" width="12.140625" style="15" customWidth="1"/>
    <col min="16142" max="16142" width="13.140625" style="15" customWidth="1"/>
    <col min="16143" max="16143" width="13.7109375" style="15" customWidth="1"/>
    <col min="16144" max="16144" width="18.140625" style="15" customWidth="1"/>
    <col min="16145" max="16384" width="8.85546875" style="15"/>
  </cols>
  <sheetData>
    <row r="1" spans="1:16" ht="17.45" customHeight="1" x14ac:dyDescent="0.2">
      <c r="A1" s="85" t="s">
        <v>132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39"/>
      <c r="N1" s="39"/>
      <c r="O1" s="39"/>
      <c r="P1" s="39"/>
    </row>
    <row r="2" spans="1:16" ht="14.1" customHeight="1" x14ac:dyDescent="0.2">
      <c r="A2" s="18"/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15" customHeight="1" x14ac:dyDescent="0.25">
      <c r="A3" s="246" t="s">
        <v>133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8"/>
      <c r="M3" s="28"/>
      <c r="N3" s="28"/>
      <c r="O3" s="28"/>
      <c r="P3" s="28"/>
    </row>
    <row r="4" spans="1:16" ht="15.75" customHeight="1" x14ac:dyDescent="0.2">
      <c r="A4" s="247" t="s">
        <v>134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2"/>
      <c r="M4" s="22"/>
      <c r="N4" s="22"/>
      <c r="O4" s="22"/>
      <c r="P4" s="22"/>
    </row>
    <row r="5" spans="1:16" ht="15" customHeight="1" x14ac:dyDescent="0.2">
      <c r="A5" s="22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15" customHeight="1" x14ac:dyDescent="0.25">
      <c r="A6" s="246" t="s">
        <v>135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8"/>
      <c r="M6" s="28"/>
      <c r="N6" s="28"/>
      <c r="O6" s="28"/>
      <c r="P6" s="28"/>
    </row>
    <row r="7" spans="1:16" ht="15.75" customHeight="1" x14ac:dyDescent="0.2">
      <c r="A7" s="247" t="s">
        <v>136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2"/>
      <c r="M7" s="22"/>
      <c r="N7" s="22"/>
      <c r="O7" s="22"/>
      <c r="P7" s="22"/>
    </row>
    <row r="8" spans="1:16" ht="13.9" customHeight="1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spans="1:16" ht="15" customHeight="1" x14ac:dyDescent="0.2">
      <c r="A9" s="246" t="s">
        <v>137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9"/>
      <c r="M9" s="29"/>
      <c r="N9" s="29"/>
      <c r="O9" s="29"/>
      <c r="P9" s="29"/>
    </row>
    <row r="10" spans="1:16" ht="15.75" customHeight="1" x14ac:dyDescent="0.2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spans="1:16" ht="47.25" customHeight="1" x14ac:dyDescent="0.2">
      <c r="A11" s="23" t="s">
        <v>74</v>
      </c>
      <c r="B11" s="94" t="s">
        <v>138</v>
      </c>
      <c r="C11" s="94"/>
      <c r="D11" s="94"/>
      <c r="E11" s="94" t="s">
        <v>139</v>
      </c>
      <c r="F11" s="94"/>
      <c r="G11" s="94"/>
      <c r="H11" s="94" t="s">
        <v>140</v>
      </c>
      <c r="I11" s="94"/>
      <c r="J11" s="94"/>
      <c r="K11" s="94"/>
      <c r="L11" s="18"/>
      <c r="M11" s="18"/>
      <c r="N11" s="18"/>
      <c r="O11" s="18"/>
      <c r="P11" s="18"/>
    </row>
    <row r="12" spans="1:16" ht="15.75" customHeight="1" x14ac:dyDescent="0.2">
      <c r="A12" s="23">
        <v>1</v>
      </c>
      <c r="B12" s="94">
        <v>2</v>
      </c>
      <c r="C12" s="94"/>
      <c r="D12" s="94"/>
      <c r="E12" s="94">
        <v>3</v>
      </c>
      <c r="F12" s="94"/>
      <c r="G12" s="94"/>
      <c r="H12" s="94">
        <v>4</v>
      </c>
      <c r="I12" s="94"/>
      <c r="J12" s="94"/>
      <c r="K12" s="94"/>
      <c r="L12" s="18"/>
      <c r="M12" s="18"/>
      <c r="N12" s="18"/>
      <c r="O12" s="18"/>
      <c r="P12" s="18"/>
    </row>
    <row r="13" spans="1:16" ht="18" customHeight="1" x14ac:dyDescent="0.2">
      <c r="A13" s="23">
        <v>1</v>
      </c>
      <c r="B13" s="94" t="s">
        <v>141</v>
      </c>
      <c r="C13" s="94"/>
      <c r="D13" s="94"/>
      <c r="E13" s="94" t="s">
        <v>142</v>
      </c>
      <c r="F13" s="94"/>
      <c r="G13" s="94"/>
      <c r="H13" s="94" t="s">
        <v>7</v>
      </c>
      <c r="I13" s="94"/>
      <c r="J13" s="94"/>
      <c r="K13" s="94"/>
      <c r="L13" s="18"/>
      <c r="M13" s="18"/>
      <c r="N13" s="18"/>
      <c r="O13" s="18"/>
      <c r="P13" s="18"/>
    </row>
    <row r="14" spans="1:16" ht="1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 ht="15" customHeight="1" x14ac:dyDescent="0.2">
      <c r="A15" s="246" t="s">
        <v>143</v>
      </c>
      <c r="B15" s="246"/>
      <c r="C15" s="246"/>
      <c r="D15" s="246"/>
      <c r="E15" s="246"/>
      <c r="F15" s="246"/>
      <c r="G15" s="246"/>
      <c r="H15" s="246"/>
      <c r="I15" s="246"/>
      <c r="J15" s="246"/>
      <c r="K15" s="246"/>
      <c r="L15" s="29"/>
      <c r="M15" s="29"/>
      <c r="N15" s="29"/>
      <c r="O15" s="29"/>
      <c r="P15" s="29"/>
    </row>
    <row r="16" spans="1:16" ht="15" customHeight="1" x14ac:dyDescent="0.2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2"/>
      <c r="M16" s="22"/>
      <c r="N16" s="22"/>
      <c r="O16" s="22"/>
      <c r="P16" s="22"/>
    </row>
    <row r="17" spans="1:16" ht="15" customHeight="1" x14ac:dyDescent="0.2">
      <c r="A17" s="22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ht="15" customHeight="1" x14ac:dyDescent="0.2">
      <c r="A18" s="246" t="s">
        <v>144</v>
      </c>
      <c r="B18" s="246"/>
      <c r="C18" s="246"/>
      <c r="D18" s="246"/>
      <c r="E18" s="246"/>
      <c r="F18" s="246"/>
      <c r="G18" s="246"/>
      <c r="H18" s="246"/>
      <c r="I18" s="246"/>
      <c r="J18" s="246"/>
      <c r="K18" s="246"/>
      <c r="L18" s="29"/>
      <c r="M18" s="29"/>
      <c r="N18" s="29"/>
      <c r="O18" s="29"/>
      <c r="P18" s="29"/>
    </row>
    <row r="19" spans="1:16" ht="15.75" customHeight="1" x14ac:dyDescent="0.2">
      <c r="A19" s="247" t="s">
        <v>142</v>
      </c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2"/>
      <c r="M19" s="22"/>
      <c r="N19" s="22"/>
      <c r="O19" s="22"/>
      <c r="P19" s="22"/>
    </row>
    <row r="20" spans="1:16" ht="15" customHeight="1" x14ac:dyDescent="0.2">
      <c r="A20" s="22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15" customHeight="1" x14ac:dyDescent="0.2">
      <c r="A21" s="246" t="s">
        <v>145</v>
      </c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9"/>
      <c r="M21" s="29"/>
      <c r="N21" s="29"/>
      <c r="O21" s="29"/>
      <c r="P21" s="29"/>
    </row>
    <row r="22" spans="1:16" ht="15.75" customHeight="1" x14ac:dyDescent="0.2">
      <c r="A22" s="247" t="s">
        <v>146</v>
      </c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2"/>
      <c r="M22" s="22"/>
      <c r="N22" s="22"/>
      <c r="O22" s="22"/>
      <c r="P22" s="22"/>
    </row>
    <row r="23" spans="1:16" ht="15" customHeight="1" x14ac:dyDescent="0.2">
      <c r="A23" s="2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15" customHeight="1" x14ac:dyDescent="0.2">
      <c r="A24" s="246" t="s">
        <v>147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9"/>
      <c r="M24" s="29"/>
      <c r="N24" s="29"/>
      <c r="O24" s="29"/>
      <c r="P24" s="29"/>
    </row>
    <row r="25" spans="1:16" ht="15.75" customHeight="1" x14ac:dyDescent="0.2">
      <c r="A25" s="247" t="s">
        <v>148</v>
      </c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2"/>
      <c r="M25" s="22"/>
      <c r="N25" s="22"/>
      <c r="O25" s="22"/>
      <c r="P25" s="22"/>
    </row>
    <row r="26" spans="1:16" ht="15" customHeight="1" x14ac:dyDescent="0.2">
      <c r="A26" s="22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</row>
    <row r="27" spans="1:16" ht="15" customHeight="1" x14ac:dyDescent="0.2">
      <c r="A27" s="246" t="s">
        <v>149</v>
      </c>
      <c r="B27" s="246"/>
      <c r="C27" s="246"/>
      <c r="D27" s="246"/>
      <c r="E27" s="246"/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</row>
    <row r="28" spans="1:16" ht="1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ht="15" customHeight="1" x14ac:dyDescent="0.2">
      <c r="A29" s="246" t="s">
        <v>150</v>
      </c>
      <c r="B29" s="246"/>
      <c r="C29" s="246"/>
      <c r="D29" s="246"/>
      <c r="E29" s="248"/>
      <c r="F29" s="248"/>
      <c r="G29" s="248"/>
      <c r="H29" s="248"/>
      <c r="I29" s="248"/>
      <c r="J29" s="248"/>
      <c r="K29" s="248"/>
      <c r="L29" s="29"/>
      <c r="M29" s="29"/>
      <c r="N29" s="29"/>
      <c r="O29" s="29"/>
      <c r="P29" s="29"/>
    </row>
    <row r="30" spans="1:16" ht="1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ht="15" customHeight="1" x14ac:dyDescent="0.2">
      <c r="A31" s="246" t="s">
        <v>151</v>
      </c>
      <c r="B31" s="246"/>
      <c r="C31" s="246"/>
      <c r="D31" s="246"/>
      <c r="E31" s="248"/>
      <c r="F31" s="248"/>
      <c r="G31" s="248"/>
      <c r="H31" s="248"/>
      <c r="I31" s="248"/>
      <c r="J31" s="248"/>
      <c r="K31" s="248"/>
      <c r="L31" s="29"/>
      <c r="M31" s="29"/>
      <c r="N31" s="29"/>
      <c r="O31" s="29"/>
      <c r="P31" s="29"/>
    </row>
    <row r="32" spans="1:16" ht="1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</row>
    <row r="33" spans="1:16" ht="15.75" customHeight="1" x14ac:dyDescent="0.2">
      <c r="A33" s="94" t="s">
        <v>74</v>
      </c>
      <c r="B33" s="94" t="s">
        <v>152</v>
      </c>
      <c r="C33" s="94" t="s">
        <v>153</v>
      </c>
      <c r="D33" s="94"/>
      <c r="E33" s="94"/>
      <c r="F33" s="94"/>
      <c r="G33" s="94"/>
      <c r="H33" s="94"/>
      <c r="I33" s="94"/>
      <c r="J33" s="94"/>
      <c r="K33" s="94"/>
      <c r="L33" s="94"/>
      <c r="M33" s="18"/>
      <c r="N33" s="18"/>
      <c r="O33" s="18"/>
      <c r="P33" s="18"/>
    </row>
    <row r="34" spans="1:16" ht="23.1" customHeight="1" x14ac:dyDescent="0.2">
      <c r="A34" s="94"/>
      <c r="B34" s="94"/>
      <c r="C34" s="94" t="s">
        <v>154</v>
      </c>
      <c r="D34" s="94"/>
      <c r="E34" s="94"/>
      <c r="F34" s="94" t="s">
        <v>81</v>
      </c>
      <c r="G34" s="94"/>
      <c r="H34" s="94"/>
      <c r="I34" s="94" t="s">
        <v>155</v>
      </c>
      <c r="J34" s="94"/>
      <c r="K34" s="94" t="s">
        <v>156</v>
      </c>
      <c r="L34" s="94"/>
      <c r="M34" s="18"/>
      <c r="N34" s="18"/>
      <c r="O34" s="18"/>
      <c r="P34" s="18"/>
    </row>
    <row r="35" spans="1:16" ht="24.2" customHeight="1" x14ac:dyDescent="0.2">
      <c r="A35" s="94"/>
      <c r="B35" s="94"/>
      <c r="C35" s="94"/>
      <c r="D35" s="94"/>
      <c r="E35" s="94"/>
      <c r="F35" s="249" t="s">
        <v>53</v>
      </c>
      <c r="G35" s="249"/>
      <c r="H35" s="23" t="s">
        <v>22</v>
      </c>
      <c r="I35" s="94"/>
      <c r="J35" s="94"/>
      <c r="K35" s="94"/>
      <c r="L35" s="94"/>
      <c r="M35" s="18"/>
      <c r="N35" s="18"/>
      <c r="O35" s="18"/>
      <c r="P35" s="18"/>
    </row>
    <row r="36" spans="1:16" ht="15.75" customHeight="1" x14ac:dyDescent="0.2">
      <c r="A36" s="23">
        <v>1</v>
      </c>
      <c r="B36" s="23">
        <v>2</v>
      </c>
      <c r="C36" s="94">
        <v>3</v>
      </c>
      <c r="D36" s="94"/>
      <c r="E36" s="94"/>
      <c r="F36" s="94">
        <v>4</v>
      </c>
      <c r="G36" s="94"/>
      <c r="H36" s="23">
        <v>5</v>
      </c>
      <c r="I36" s="94">
        <v>6</v>
      </c>
      <c r="J36" s="94"/>
      <c r="K36" s="94">
        <v>7</v>
      </c>
      <c r="L36" s="94"/>
      <c r="M36" s="18"/>
      <c r="N36" s="18"/>
      <c r="O36" s="18"/>
      <c r="P36" s="18"/>
    </row>
    <row r="37" spans="1:16" ht="14.1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</row>
    <row r="38" spans="1:16" ht="14.1" customHeight="1" x14ac:dyDescent="0.2">
      <c r="A38" s="246" t="s">
        <v>157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9"/>
      <c r="M38" s="29"/>
      <c r="N38" s="29"/>
      <c r="O38" s="29"/>
      <c r="P38" s="29"/>
    </row>
    <row r="39" spans="1:16" ht="14.1" customHeight="1" x14ac:dyDescent="0.2">
      <c r="A39" s="247" t="s">
        <v>158</v>
      </c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2"/>
      <c r="M39" s="22"/>
      <c r="N39" s="22"/>
      <c r="O39" s="22"/>
      <c r="P39" s="22"/>
    </row>
    <row r="40" spans="1:16" ht="14.1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</sheetData>
  <mergeCells count="42">
    <mergeCell ref="A38:K38"/>
    <mergeCell ref="A39:K39"/>
    <mergeCell ref="A1:L1"/>
    <mergeCell ref="C36:E36"/>
    <mergeCell ref="F36:G36"/>
    <mergeCell ref="I36:J36"/>
    <mergeCell ref="K36:L36"/>
    <mergeCell ref="A33:A35"/>
    <mergeCell ref="B33:B35"/>
    <mergeCell ref="C33:L33"/>
    <mergeCell ref="C34:E35"/>
    <mergeCell ref="F34:H34"/>
    <mergeCell ref="I34:J35"/>
    <mergeCell ref="K34:L35"/>
    <mergeCell ref="F35:G35"/>
    <mergeCell ref="A24:K24"/>
    <mergeCell ref="A25:K25"/>
    <mergeCell ref="A27:P27"/>
    <mergeCell ref="A29:D29"/>
    <mergeCell ref="E29:K29"/>
    <mergeCell ref="A31:D31"/>
    <mergeCell ref="E31:K31"/>
    <mergeCell ref="B11:D11"/>
    <mergeCell ref="E11:G11"/>
    <mergeCell ref="H11:K11"/>
    <mergeCell ref="A22:K22"/>
    <mergeCell ref="B12:D12"/>
    <mergeCell ref="E12:G12"/>
    <mergeCell ref="H12:K12"/>
    <mergeCell ref="B13:D13"/>
    <mergeCell ref="E13:G13"/>
    <mergeCell ref="H13:K13"/>
    <mergeCell ref="A15:K15"/>
    <mergeCell ref="A16:K16"/>
    <mergeCell ref="A18:K18"/>
    <mergeCell ref="A19:K19"/>
    <mergeCell ref="A21:K21"/>
    <mergeCell ref="A3:K3"/>
    <mergeCell ref="A4:K4"/>
    <mergeCell ref="A6:K6"/>
    <mergeCell ref="A7:K7"/>
    <mergeCell ref="A9:K9"/>
  </mergeCells>
  <printOptions horizontalCentered="1"/>
  <pageMargins left="0.31496062992125984" right="0.31496062992125984" top="0.35433070866141736" bottom="0.35433070866141736" header="0.51181102362204722" footer="0.51181102362204722"/>
  <pageSetup paperSize="9" scale="7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</vt:lpstr>
      <vt:lpstr>Часть 1 Услуги</vt:lpstr>
      <vt:lpstr>Часть 2 Работы</vt:lpstr>
      <vt:lpstr>Часть 3</vt:lpstr>
      <vt:lpstr>Часть 4</vt:lpstr>
      <vt:lpstr>'Часть 1 Услуги'!Область_печати</vt:lpstr>
      <vt:lpstr>'Часть 3'!Область_печати</vt:lpstr>
      <vt:lpstr>'Часть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P12U06</dc:creator>
  <cp:lastModifiedBy>OBCH2</cp:lastModifiedBy>
  <cp:lastPrinted>2024-11-08T09:47:08Z</cp:lastPrinted>
  <dcterms:created xsi:type="dcterms:W3CDTF">2024-02-19T07:30:19Z</dcterms:created>
  <dcterms:modified xsi:type="dcterms:W3CDTF">2026-04-06T07:45:07Z</dcterms:modified>
</cp:coreProperties>
</file>